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00" windowHeight="12540"/>
  </bookViews>
  <sheets>
    <sheet name="RAZEM" sheetId="1" r:id="rId1"/>
    <sheet name="1" sheetId="4" r:id="rId2"/>
    <sheet name="2" sheetId="2" r:id="rId3"/>
    <sheet name="3" sheetId="3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</sheets>
  <definedNames>
    <definedName name="_xlnm.Print_Area" localSheetId="0">RAZEM!$A$1:$E$22</definedName>
  </definedNames>
  <calcPr calcId="124519" iterateDelta="1E-4"/>
</workbook>
</file>

<file path=xl/calcChain.xml><?xml version="1.0" encoding="utf-8"?>
<calcChain xmlns="http://schemas.openxmlformats.org/spreadsheetml/2006/main">
  <c r="E22" i="1"/>
  <c r="C22"/>
  <c r="E3"/>
  <c r="E4"/>
  <c r="E5"/>
  <c r="E6"/>
  <c r="E7"/>
  <c r="E8"/>
  <c r="E9"/>
  <c r="E10"/>
  <c r="E11"/>
  <c r="E12"/>
  <c r="E13"/>
  <c r="E14"/>
  <c r="E15"/>
  <c r="E16"/>
  <c r="E17"/>
  <c r="E18"/>
  <c r="E19"/>
  <c r="E20"/>
</calcChain>
</file>

<file path=xl/sharedStrings.xml><?xml version="1.0" encoding="utf-8"?>
<sst xmlns="http://schemas.openxmlformats.org/spreadsheetml/2006/main" count="7671" uniqueCount="2734">
  <si>
    <t>Projekt zagospodarowania terenu</t>
  </si>
  <si>
    <t>Drogi i parkingi</t>
  </si>
  <si>
    <t>Zewnętrzna instalacja kanalizacji sanitarnej</t>
  </si>
  <si>
    <t>Zewnętrzna instalacja kanalizacji deszczowej</t>
  </si>
  <si>
    <t>Zewnętrzne instalacje elektryczne</t>
  </si>
  <si>
    <t>Zewnętrzne instalacje teletechniczne</t>
  </si>
  <si>
    <t>Konstrukcja i architektura</t>
  </si>
  <si>
    <t>Wewnętrzna instalacja wodociągowo - kanalizacyjna</t>
  </si>
  <si>
    <t>Instalacja wentylacji mechanicznej</t>
  </si>
  <si>
    <t>Instalacja centralnego ogrzewania</t>
  </si>
  <si>
    <t>Wewnętrzne instalacje elektryczne i teletechniczne</t>
  </si>
  <si>
    <t>Instalacja fotowoltaiczna</t>
  </si>
  <si>
    <t>Przyłącze wodociągowe, kanalizacji sanitarnej i kanalizacji deszczowej</t>
  </si>
  <si>
    <t>Przebudowa istniejących kolizji energetycznych</t>
  </si>
  <si>
    <t>Przebudowa istniejących kolizji teletechnicznych</t>
  </si>
  <si>
    <t>Zasilanie placu budowy w energię elektryczną</t>
  </si>
  <si>
    <t>Przyłącze wodociągowe na cele budowy</t>
  </si>
  <si>
    <t>Zieleń</t>
  </si>
  <si>
    <t>RAZEM</t>
  </si>
  <si>
    <t>brutto</t>
  </si>
  <si>
    <t>netto</t>
  </si>
  <si>
    <t>stawka VAT</t>
  </si>
  <si>
    <t>Zestawienie kosztorysów ofertowych - Wrońska 5</t>
  </si>
  <si>
    <t>FORMULARZ KOSZTORYSU OFERTOWEGO</t>
  </si>
  <si>
    <t>Budowa budynku mieszkalnego wielorodzinnego                                                                                                                                                                                                                                                                                                                                                                                                                  wraz z niezbędną infrastrukturą zewnętrzną i zagospodarowaniem terenu przy ul. Wrońskiej w Lublinie</t>
  </si>
  <si>
    <t>ZAGOSPODAROWANIE TERENU</t>
  </si>
  <si>
    <t>Lp.</t>
  </si>
  <si>
    <t>kod pozycji</t>
  </si>
  <si>
    <t>Nr spec.techn.</t>
  </si>
  <si>
    <t>Opis</t>
  </si>
  <si>
    <t>j.m.</t>
  </si>
  <si>
    <t>Ilość</t>
  </si>
  <si>
    <t>Cena jedn.</t>
  </si>
  <si>
    <t>Wartość</t>
  </si>
  <si>
    <t>Wiata śmietnikowa</t>
  </si>
  <si>
    <t>1 d.1</t>
  </si>
  <si>
    <t>KNR-W 2-01 0308-10</t>
  </si>
  <si>
    <t>SST.01.13.00</t>
  </si>
  <si>
    <t>Wykopanie dołów o powierzchni dna do 0.2 m2 i głębokości do 1.0 m (kat.gr.III)</t>
  </si>
  <si>
    <t>dół.</t>
  </si>
  <si>
    <t>2 d.1</t>
  </si>
  <si>
    <t>KNR-W 2-02 0203-01</t>
  </si>
  <si>
    <t>Stopy fundamentowe betonowe o objętości do 0.5 m3 - ręczne układanie betonu</t>
  </si>
  <si>
    <t>m3</t>
  </si>
  <si>
    <t>3 d.1</t>
  </si>
  <si>
    <t xml:space="preserve"> analiza indywidualna</t>
  </si>
  <si>
    <t>Dostawa i montaż wiaty śmietnikowej - wiata w konstrukcji stalowej z kształtowników systemowych, w dolnej części ściany wypełnione kasetonami z blach stalowych i w górnej z modułów ażurowych. Konstrukcja pokryta dachem poszytym blachą na rąbek. Część wiaty przeznaczona na odpady wielkogabarytowe.</t>
  </si>
  <si>
    <t>m2</t>
  </si>
  <si>
    <t>4 d.1</t>
  </si>
  <si>
    <t>Dostawa i montaż trzepaka - wymiary 3,0 x 1,82m, elementy stalowe ocynkowane i malowane proszkowo na kolor RAL7024</t>
  </si>
  <si>
    <t>kpl.</t>
  </si>
  <si>
    <t>Razem: Wiata śmietnikowa</t>
  </si>
  <si>
    <t xml:space="preserve">Plac zabaw </t>
  </si>
  <si>
    <t>5 d.2</t>
  </si>
  <si>
    <t>KNR 2-21 0217-04 analiza indywidualna</t>
  </si>
  <si>
    <t>SST Zieleń nasadzenia</t>
  </si>
  <si>
    <t>Mechaniczne zdjęcie warstwy gruntu rodzimego gr. 12 cm spycharkami z wywiezieniem ziemi na odl. 10 km</t>
  </si>
  <si>
    <t>6 d.2</t>
  </si>
  <si>
    <t>KNR 2-31 0101-01 0101-02</t>
  </si>
  <si>
    <t>SST D_04.01.01</t>
  </si>
  <si>
    <t>Mechaniczne wykonanie koryta głębokości 28 cm - nawierzchnia z piasku</t>
  </si>
  <si>
    <t>7 d.2</t>
  </si>
  <si>
    <t>KNR 2-31 0114-05 0114-06</t>
  </si>
  <si>
    <t>SST D_04.04.02</t>
  </si>
  <si>
    <t>Podbudowa z kruszywa łamanego - warstwa dolna o grubości po zagęszczeniu 20 cm - nawierzchnia z piasku</t>
  </si>
  <si>
    <t>8 d.2</t>
  </si>
  <si>
    <t>KNR 2-31 0104-07 0104-08</t>
  </si>
  <si>
    <t>SST D_04.02.01</t>
  </si>
  <si>
    <t>Nawierzchnia z piasku płukanego - grubość warstwy po zagęszczeniu 20 cm</t>
  </si>
  <si>
    <t>9 d.2</t>
  </si>
  <si>
    <t>Przygotowanie terenu trawnik z wymianą gleby rodzimej warstwą ziemi urodzajnej o grubości 10 cm</t>
  </si>
  <si>
    <t>10 d.2</t>
  </si>
  <si>
    <t>KNR 2-21 0401-05</t>
  </si>
  <si>
    <t>Wykonanie trawników dywanowych siewem na gruncie kat. III z nawożeniem</t>
  </si>
  <si>
    <t>11 d.2</t>
  </si>
  <si>
    <t>Dostawa i montaż tablicy informacyjnej</t>
  </si>
  <si>
    <t>12 d.2</t>
  </si>
  <si>
    <t>Dostawa i montaż piaskownicy 1,80x1,60x0,42m</t>
  </si>
  <si>
    <t>13 d.2</t>
  </si>
  <si>
    <t>KNR 2-02 1101-07 analogia</t>
  </si>
  <si>
    <t>Napełnienie piaskownicy piaskiem</t>
  </si>
  <si>
    <t>14 d.2</t>
  </si>
  <si>
    <t>Dostawa i montaż zestawu zjeżdżalni ze ścianką wspinaczkową</t>
  </si>
  <si>
    <t>15 d.2</t>
  </si>
  <si>
    <t>Dostawa i montaż bujaka</t>
  </si>
  <si>
    <t xml:space="preserve">Razem: Plac zabaw </t>
  </si>
  <si>
    <t>Elementy małej architektury</t>
  </si>
  <si>
    <t>16 d.3</t>
  </si>
  <si>
    <t>Dostawa i montaż ławki dł. 175 cm z oparciem</t>
  </si>
  <si>
    <t>17 d.3</t>
  </si>
  <si>
    <t>Dostawa i montaż kosza na śmieci</t>
  </si>
  <si>
    <t>18 d.3</t>
  </si>
  <si>
    <t>Dostawa i montaż stalowego stojaka na rowery 5 stanowisk</t>
  </si>
  <si>
    <t>Razem: Elementy małej architektury</t>
  </si>
  <si>
    <t>Ogrodzenie</t>
  </si>
  <si>
    <t>19 d.4</t>
  </si>
  <si>
    <t>SST.01.14.00</t>
  </si>
  <si>
    <t>20 d.4</t>
  </si>
  <si>
    <t>KNR 2-02 1101-01</t>
  </si>
  <si>
    <t>Podkłady betonowe na podł.gruntowym</t>
  </si>
  <si>
    <t>21 d.4</t>
  </si>
  <si>
    <t xml:space="preserve">KNR-W 2-02 0203-01 z.sz. r 03 5.7. 9907-05 </t>
  </si>
  <si>
    <t>Stopy fundamentowe betonowe o obj. do 0.5 m3</t>
  </si>
  <si>
    <t>22 d.4</t>
  </si>
  <si>
    <t>KNR-W 2-02 1804-11 kalk. własna</t>
  </si>
  <si>
    <t>Ogrodzenie z siatki wysokości 1.5 m na słupkach stalowych z rur śr. 48 mm</t>
  </si>
  <si>
    <t>m</t>
  </si>
  <si>
    <t>23 d.4</t>
  </si>
  <si>
    <t>KNR-W 2-02 1808-02</t>
  </si>
  <si>
    <t>Furtka ogrodzeniowa światło przejścia: 1,2m</t>
  </si>
  <si>
    <t>Razem: Ogrodzenie</t>
  </si>
  <si>
    <t>WARTOŚĆ KOSZTORYSU OFERTOWEGO (NETTO)</t>
  </si>
  <si>
    <t>PODATEK VAT W WYSOKOŚCI ...................%</t>
  </si>
  <si>
    <t>RAZEM WARTOŚĆ KOSZTORYSU OFERTOWEGO</t>
  </si>
  <si>
    <t>DROGI, PARKINGI I CHODNIKI</t>
  </si>
  <si>
    <t>Roboty rozbiórkowe: włączenie drogi dojazdowej do ulicy Wrońskiej; korekta przebiegu chodnika przy narożu projektowanego parkingu</t>
  </si>
  <si>
    <t xml:space="preserve">KNR 2-31 0813-03 z.o.2.13. 9902-01 </t>
  </si>
  <si>
    <t>SST D_01.02.04</t>
  </si>
  <si>
    <t>Rozebranie krawężników betonowych 15x30cm na podsypce cementowo-piaskowej, mechanicznie</t>
  </si>
  <si>
    <t>KNR 2-31 0812-03</t>
  </si>
  <si>
    <t>Rozebranie ław z betonu pod krawężniki 15x30cm, mechanicznie</t>
  </si>
  <si>
    <t>KNR 2-31 0805-03</t>
  </si>
  <si>
    <t>Rozebranie nawierzchni z kostki betonowej koloru szarego grubości 6cm na podsypce cementowo-piaskowej, ręcznie; kostka do ponownego wykorzystania w 60%</t>
  </si>
  <si>
    <t>KNR 2-31 0814-01</t>
  </si>
  <si>
    <t>Rozebranie obrzeży trawnikowych betonowych 6x20cm na podsypce cementowo - piaskowej</t>
  </si>
  <si>
    <t>5 d.1</t>
  </si>
  <si>
    <t>KNR 2-31 0802-03 0802-04</t>
  </si>
  <si>
    <t>Rozebranie podbudowy z gruntu stabilizowanego cementem, mechanicznie, grubość warstwy podbudowy 12 cm</t>
  </si>
  <si>
    <t>Razem: Roboty rozbiórkowe: włączenie drogi dojazdowej do ulicy Wrońskiej; korekta przebiegu chodnika przy narożu projektowanego parkingu</t>
  </si>
  <si>
    <t>Ułożenie krawężników betonowych, obrzeży betonowych wokół nawierzchni komunikacyjnych, parkingów, ciągów pieszych do obsługi budynku mieszkalnego</t>
  </si>
  <si>
    <t>KNR 2-31 0401-04</t>
  </si>
  <si>
    <t>SST D_08.01.01b</t>
  </si>
  <si>
    <t>Rowki pod krawężniki i ławy krawężnikowe o wymiarach 30x30 cm w gruncie kat.III-IV</t>
  </si>
  <si>
    <t>KNR 2-31 0401-02</t>
  </si>
  <si>
    <t>SST D_08.03.01</t>
  </si>
  <si>
    <t>Rowki pod obrzeża o wymiarach 20x20 cm w gruncie kat.III-IV</t>
  </si>
  <si>
    <t>KNR 2-31 0402-04</t>
  </si>
  <si>
    <t>Ława pod krawężniki betonowa z oporem C8/10</t>
  </si>
  <si>
    <t>KNR 2-31 0402-05</t>
  </si>
  <si>
    <t>Ława pod krawężniki - dodatek za wykonanie ławy betonowej na łukach o promieniu do 40 m</t>
  </si>
  <si>
    <t>Ława pod obrzeża betonowa z oporem</t>
  </si>
  <si>
    <t>Ława pod obrzeża - dodatek za wykonanie ławy betonowej na łukach o promieniu do 40 m</t>
  </si>
  <si>
    <t>KNR 2-31 0403-03</t>
  </si>
  <si>
    <t>Krawężniki betonowe wystające o wymiarach 15x30 cm na podsypce cementowo-piaskowej</t>
  </si>
  <si>
    <t>KNR 2-31 0403-07</t>
  </si>
  <si>
    <t>Krawężniki betonowe - dodatek za ustawienie na łukach o promieniu do 10 m</t>
  </si>
  <si>
    <t>KNR 2-31 0403-05</t>
  </si>
  <si>
    <t>Krawężniki betonowe wtopione o wymiarach 15x30 cm na podsypce cementowo-piaskowej - włączenie ciągów pieszych</t>
  </si>
  <si>
    <t>Krawężniki betonowe wtopione o wym. 15x30 - dodatek za ustawienie na łukach o promieniu do 10 m</t>
  </si>
  <si>
    <t>16 d.2</t>
  </si>
  <si>
    <t>Krawężniki betonowe najazdowe o wymiarach 12x25 cm na podsypce cementowo-piaskowej</t>
  </si>
  <si>
    <t>17 d.2</t>
  </si>
  <si>
    <t>KNR 2-31 0407-05</t>
  </si>
  <si>
    <t>Obrzeża betonowe o wymiarach 30x8 cm na podsypce cementowo-piaskowej z wypełnieniem spoin zaprawą cementową</t>
  </si>
  <si>
    <t>18 d.2</t>
  </si>
  <si>
    <t>KNR 2-31 0407-06</t>
  </si>
  <si>
    <t>Obrzeża betonowe - dodatek za ustawienie na łukach o promieniu do 10 m</t>
  </si>
  <si>
    <t>19 d.2</t>
  </si>
  <si>
    <t>KNR 2-31 0407-01</t>
  </si>
  <si>
    <t>Obrzeża betonowe o wymiarach 20x6 cm na podsypce piaskowej z wypełnieniem spoin zaprawą cementową</t>
  </si>
  <si>
    <t>Razem: Ułożenie krawężników betonowych, obrzeży betonowych wokół nawierzchni komunikacyjnych, parkingów, ciągów pieszych do obsługi budynku mieszkalnego</t>
  </si>
  <si>
    <t>Nawierzchnia drogi dojazdowej z kostki betonowej brukowej koloru szarego gr. 8cm; grubość konstrukcji nawierzchni 56cm</t>
  </si>
  <si>
    <t>20 d.3</t>
  </si>
  <si>
    <t>KNR 2-01 0126-01</t>
  </si>
  <si>
    <t>SST D_01.02.02</t>
  </si>
  <si>
    <t>Usunięcie warstwy ziemi urodzajnej (humusu) o grubości do 10 cm Krotność = 0,6667</t>
  </si>
  <si>
    <t>21 d.3</t>
  </si>
  <si>
    <t>Mechaniczne wykonanie koryta na całej szerokości drogi dojazdowej głębokości 56 cm</t>
  </si>
  <si>
    <t>22 d.3</t>
  </si>
  <si>
    <t>KNR 2-31 0103-04</t>
  </si>
  <si>
    <t>Mechaniczne profilowanie i zagęszczenie podłoża pod warstwy konstrukcyjne nawierzchni w gruncie kat. I-IV</t>
  </si>
  <si>
    <t>23 d.3</t>
  </si>
  <si>
    <t>KNR 2-31 0109-03 0109-04</t>
  </si>
  <si>
    <t>SST D_04.05.01</t>
  </si>
  <si>
    <t>Podbudowa betonowa bez dylatacji - grubość warstwy po zagęszczeniu 25 cm (mieszanka związana spoiwem hydraulicznym C3/4; Rm=3MPa)</t>
  </si>
  <si>
    <t>24 d.3</t>
  </si>
  <si>
    <t>Podbudowa betonowa bez dylatacji - grubość warstwy po zagęszczeniu 20 cm (mieszanka związana spoiwem hydraulicznym C5/6; Rm=5MPa)</t>
  </si>
  <si>
    <t>25 d.3</t>
  </si>
  <si>
    <t>KNR 2-31 0105-07</t>
  </si>
  <si>
    <t>SST D_05.03.23a</t>
  </si>
  <si>
    <t>Podsypka cementowo-piaskowa 1:4 z zagęszczeniem mechanicznym - 3 cm grubości warstwy po zagęszczeniu</t>
  </si>
  <si>
    <t>26 d.3</t>
  </si>
  <si>
    <t>KNR 2-31 23102-03</t>
  </si>
  <si>
    <t>Nawierzchnie z kostki brukowej betonowej o grubości 8 cm, "dwuteownik" 20x16,5 cm na podsypce piaskowej o grubości 5 cm</t>
  </si>
  <si>
    <t>27 d.3</t>
  </si>
  <si>
    <t>KNR 2-31 0702-02</t>
  </si>
  <si>
    <t>SST D_07.02.01</t>
  </si>
  <si>
    <t>Słupki do nowych znaków drogowych z rur stalowych średnicy 70mm; słupek pod znaki informacyjne D-4a i D-6: szt.1; słupek pod znak ostrzegawczy A-7 i znak informacyjny D-6: szt.1; słupek pod znak ostrzegawczy A-30 i tabliczkę: szt.1</t>
  </si>
  <si>
    <t>szt.</t>
  </si>
  <si>
    <t>28 d.3</t>
  </si>
  <si>
    <t>KNR 2-31 0703-02</t>
  </si>
  <si>
    <t>Przymocowanie tablic rozmiaru małego znaków drogowych ostrzegawczych: A-7 (szt.1), A-30 (szt.1), znaków drogowych infromacyjnych: D-4a (szt.1), D-6 (szt.2) - powierzchnia &gt; 0,3m2</t>
  </si>
  <si>
    <t>29 d.3</t>
  </si>
  <si>
    <t>KNR 2-31 0703-01</t>
  </si>
  <si>
    <t>Przymocowanie tablic znaków drogowych - tabliczka do znaku A-30  (UWAGA! Piesi na jezdni)  (szt.1) - powierzchnia &lt; 0,3m2</t>
  </si>
  <si>
    <t>30 d.3</t>
  </si>
  <si>
    <t>KNR 2-31 0706-06</t>
  </si>
  <si>
    <t>SST D_07.01.01</t>
  </si>
  <si>
    <t>Oznakowanie poziome jezdni farbą drogową - linie na skrzyżowaniach i przejściach dla pieszych, malowane mechanicznie; dł.5,40m, szer.4,00m (przejście dla pieszych znak P-10)</t>
  </si>
  <si>
    <t>31 d.3</t>
  </si>
  <si>
    <t>KNR 2-31 0706-07</t>
  </si>
  <si>
    <t>Oznakowanie poziome jezdni farbą drogową - strzałki i inne symbole; malowane ręcznie (linia warunkowego zatrzymania P-13: 6,0mb)</t>
  </si>
  <si>
    <t>32 d.3</t>
  </si>
  <si>
    <t>KNR 2-31 0706-03</t>
  </si>
  <si>
    <t>Oznakowanie poziome jezdni farbą drogową - linie krawędziowe przerywane, malowane mechanicznie (linia krawędziowa - przerywana wąska P-7c: 8,0mb)</t>
  </si>
  <si>
    <t>Razem: Nawierzchnia drogi dojazdowej z kostki betonowej brukowej koloru szarego gr. 8cm; grubość konstrukcji nawierzchni 56cm</t>
  </si>
  <si>
    <t>Nawierzchnia dróg manewrowych, zespołów stanowisk postojowych z kostki betonowej brukowej koloru szarego gr. 8cm; grubość konstrukcji nawierzchni 51/61cm</t>
  </si>
  <si>
    <t>33 d.4</t>
  </si>
  <si>
    <t>34 d.4</t>
  </si>
  <si>
    <t>Mechaniczne wykonanie koryta na całej szerokości jezdni i chodników w gruncie kat. I-IV głębokości 51 cm</t>
  </si>
  <si>
    <t>35 d.4</t>
  </si>
  <si>
    <t>KNR 2-31 0101-02</t>
  </si>
  <si>
    <t>Mechaniczne wykonanie koryta na całej szerokości jezdni i chodników w gruncie kat. I-IV - za każde dalsze 10 cm głębokości (droga manewrowa B1-B2; gr. konstr. 61 cm) Krotność = 2</t>
  </si>
  <si>
    <t>36 d.4</t>
  </si>
  <si>
    <t>37 d.4</t>
  </si>
  <si>
    <t>38 d.4</t>
  </si>
  <si>
    <t>Podbudowa betonowa bez dylatacji - grubość warstwy po zagęszczeniu 15 cm (mieszanka związana spoiwem hydraulicznym C5/6; Rm=5MPa)</t>
  </si>
  <si>
    <t>39 d.4</t>
  </si>
  <si>
    <t>KNR 2-31 0109-04</t>
  </si>
  <si>
    <t>Podbudowa betonowa bez dylatacji - za każdy dalszy 1 cm grubości warstwy po zagęszczeniu (mieszanka związana spoiwem hydraulicznym C5/6; Rm=5MPa) - (droga manewrowa B1-B2; gr. konstr. 61 cm) Krotność = 10</t>
  </si>
  <si>
    <t>40 d.4</t>
  </si>
  <si>
    <t>41 d.4</t>
  </si>
  <si>
    <t>Nawierzchnie z kostki brukowej betonowej o grubości 8 cm, "dwuteownik" 20x16,5 cm szarej</t>
  </si>
  <si>
    <t>42 d.4</t>
  </si>
  <si>
    <t>Wydzielenie miejsc postojowych z kostki brukowej betonowej o grubości 8 cm, "dwuteownik" 20x16,5 cm grafitowej</t>
  </si>
  <si>
    <t>43 d.4</t>
  </si>
  <si>
    <t>Słupki do nowych znaków drogowych z rur stalowych średnicy 70mm;    słupek pod znak informacyjny D-18a i tabl. T-29: szt.2;</t>
  </si>
  <si>
    <t>44 d.4</t>
  </si>
  <si>
    <t>Przymocowanie tablic rozmiaru małego znaków drogowych infromacyjnych:   D-18a (szt.2) - powierzchnia &gt; 0,3m2</t>
  </si>
  <si>
    <t>45 d.4</t>
  </si>
  <si>
    <t>Przymocowanie tablic znaków drogowych - tabliczki do znaków T-29 (szt.2) - powierzchnia &lt; 0,3m2</t>
  </si>
  <si>
    <t>46 d.4</t>
  </si>
  <si>
    <t>Oznakowanie poziome jezdni farbą chlorokauczukową koloru niebieskiego z dodatkiem uszarstniającym - linie na skrzyżowaniach i przejściach dla pieszych, malowane mechanicznie (malowanie na kolor niebieski pięciu stanowisk postojowych dla osób niepełnosprawnych o wym. 3,6x5,0m)</t>
  </si>
  <si>
    <t>47 d.4</t>
  </si>
  <si>
    <t>48 d.4</t>
  </si>
  <si>
    <t>Oznakowanie poziome jezdni farbą chlorokauczukową  - linie na skrzyżowaniach i przejściach dla pieszych, malowane mechanicznie (znak koperty na stanowiskach dla osób niepełnosprawnych P-20)</t>
  </si>
  <si>
    <t>Razem: Nawierzchnia dróg manewrowych, zespołów stanowisk postojowych z kostki betonowej brukowej koloru szarego gr. 8cm; grubość konstrukcji nawierzchni 51/61cm</t>
  </si>
  <si>
    <t>Nawierzchnia z kostki betonowej brukowej koloru szarego gr. 8cm drogi przeciwpożarowej szer.1,50m przy budynku, drogi manewrowej "B1-B2" w obszarze dostosowanej do obciążenia pojazdami Straży Pożarnej; grubość konstrukcji nawierzchni 61cm.</t>
  </si>
  <si>
    <t>49 d.5</t>
  </si>
  <si>
    <t>50 d.5</t>
  </si>
  <si>
    <t>Mechaniczne wykonanie koryta na całej szerokości jezdni i chodników w gruncie kat. I-IV głębokości 61 cm</t>
  </si>
  <si>
    <t>51 d.5</t>
  </si>
  <si>
    <t>52 d.5</t>
  </si>
  <si>
    <t>53 d.5</t>
  </si>
  <si>
    <t>Podbudowa betonowa bez dylatacji - grubość warstwy po zagęszczeniu 25 cm (mieszanka związana spoiwem hydraulicznym C5/6; Rm=5MPa)</t>
  </si>
  <si>
    <t>54 d.5</t>
  </si>
  <si>
    <t>55 d.5</t>
  </si>
  <si>
    <t>Nawierzchnie z kostki brukowej betonowej o grubości 8 cm, "dwuteownik" 20x16,5 cm szarej bezfazowej</t>
  </si>
  <si>
    <t>Razem: Nawierzchnia z kostki betonowej brukowej koloru szarego gr. 8cm drogi przeciwpożarowej szer.1,50m przy budynku, drogi manewrowej "B1-B2" w obszarze dostosowanej do obciążenia pojazdami Straży Pożarnej; grubość konstrukcji nawierzchni 61cm.</t>
  </si>
  <si>
    <t>Nawierzchnia z kraty parkingowej trawnikowej drogowej o wymiarch 50x50cm gr.4cm wykonanej z polietylenu PE i dostosowanej do obciążenia pojazdami Straży Pożarnej na drodze przeciwpożarowej szer.2,50m przy budynku; grubość konstrukcji nawierzchni 65cm.</t>
  </si>
  <si>
    <t>56 d.6</t>
  </si>
  <si>
    <t>57 d.6</t>
  </si>
  <si>
    <t>Mechaniczne wykonanie koryta na całej szerokości jezdni i chodników w gruncie kat. I-IV głębokości 65 cm</t>
  </si>
  <si>
    <t>58 d.6</t>
  </si>
  <si>
    <t>59 d.6</t>
  </si>
  <si>
    <t>Wykonanie i zagęszczenie warstwy odsączajacej, odcinającej z pospółki na całej szerokości drogi przeciwpożarowej wykonanej z kraty trawikowej drogowej, mechanicznie, grubość warstwy po zagęszczeniu 12 cm</t>
  </si>
  <si>
    <t>60 d.6</t>
  </si>
  <si>
    <t>KNR 9-11 0202-01</t>
  </si>
  <si>
    <t>SST D_02.03.01a</t>
  </si>
  <si>
    <t>Ułożenie geowłókniny separującej 200g/m2 pod warstwą podbudowy z kruszywa łamanego</t>
  </si>
  <si>
    <t>61 d.6</t>
  </si>
  <si>
    <t>Podbudowa z kruszywa łamanego 0/31,5mm - warstwa o grubości po zagęszczeniu 45 cm</t>
  </si>
  <si>
    <t>62 d.6</t>
  </si>
  <si>
    <t>Ułożenie geowłókniny separującej 200g/m2 na podbudowie z kruszywa łamanego</t>
  </si>
  <si>
    <t>63 d.6</t>
  </si>
  <si>
    <t>KNR 2-31 0105-03 0105-04</t>
  </si>
  <si>
    <t>Warstwa wyrównawcza podsypki z kruszywa łamanego bazaltowego 0/8, zagęszczona mechanicznie - 4 cm grubości warstwy po zagęszczeniu</t>
  </si>
  <si>
    <t>64 d.6</t>
  </si>
  <si>
    <t>SST D_10.03.01a</t>
  </si>
  <si>
    <t>Ułożenie nawierzchni z krat parkingowych - trawnikowych - drogowych wykonanych z polietylenu PE o wym.50x50cm gr.4cm; komórki kraty wypełnione mieszaniną: 40% piasku, 30% torfu, 30% gliny;</t>
  </si>
  <si>
    <t>65 d.6</t>
  </si>
  <si>
    <t>KNR 2-01 0510-01</t>
  </si>
  <si>
    <t>SST D_06.01.01</t>
  </si>
  <si>
    <t>Humusowanie i obsianie mieszankami traw nawierzchni z krat parkingowych</t>
  </si>
  <si>
    <t>Razem: Nawierzchnia z kraty parkingowej trawnikowej drogowej o wymiarch 50x50cm gr.4cm wykonanej z polietylenu PE i dostosowanej do obciążenia pojazdami Straży Pożarnej na drodze przeciwpożarowej szer.2,50m przy budynku; grubość konstrukcji nawierzchni 65cm.</t>
  </si>
  <si>
    <t>Nawierzchnia chodników z kostki betonowej brukowej koloru szarego gr.6cm; grubość konstrukcji nawierzchni 21cm.</t>
  </si>
  <si>
    <t>66 d.7</t>
  </si>
  <si>
    <t>67 d.7</t>
  </si>
  <si>
    <t>KNR 2-31 0102-05 0102-06</t>
  </si>
  <si>
    <t>Wykonanie koryta na poszerzeniach chodników w gruncie kat. II-IV - 21 cm głębokości koryta</t>
  </si>
  <si>
    <t>68 d.7</t>
  </si>
  <si>
    <t>KNR 2-31 0109-03</t>
  </si>
  <si>
    <t>Podbudowa betonowa bez dylatacji - grubość warstwy po zagęszczeniu 12 cm (mieszanka związana spoiwem hydraulicznym C3/4; Rm=3MPa)</t>
  </si>
  <si>
    <t>69 d.7</t>
  </si>
  <si>
    <t>70 d.7</t>
  </si>
  <si>
    <t>KNR 2-31 23103-03</t>
  </si>
  <si>
    <t>Chodniki z kostki brukowej betonowej o grubości 6 cm, prostokątnej 20x10 cm</t>
  </si>
  <si>
    <t>Razem dział: Nawierzchnia chodników z kostki betonowej brukowej koloru szarego gr.6cm; grubość konstrukcji nawierzchni 21cm.</t>
  </si>
  <si>
    <t>Rodos 8.0.0.28 [8733]</t>
  </si>
  <si>
    <t>Formularz kosztorysu ofertowego</t>
  </si>
  <si>
    <t>Budynek mieszkalny wielorodzinny, Lublin, ul. Wrońska 5 - instalacje sanitarne zewnętrzne - kanalizacja sanitarna</t>
  </si>
  <si>
    <t>Nr</t>
  </si>
  <si>
    <t>Kod poz.</t>
  </si>
  <si>
    <t>Nr ST</t>
  </si>
  <si>
    <t>Opis robót</t>
  </si>
  <si>
    <t>Jm</t>
  </si>
  <si>
    <t>Cena</t>
  </si>
  <si>
    <t>1</t>
  </si>
  <si>
    <t>2</t>
  </si>
  <si>
    <t>3</t>
  </si>
  <si>
    <t>4</t>
  </si>
  <si>
    <t>5</t>
  </si>
  <si>
    <t>6</t>
  </si>
  <si>
    <t>7</t>
  </si>
  <si>
    <t>8</t>
  </si>
  <si>
    <t>FORMULARZ KOSZTORYSU OFERTOWEGO na budowę budynku mieszkalnego wielorodzinnego wraz z niezbędną  infrastrukturą zewnętrzną i zagospodarowaniem terenu przy ul. Wrońskiej 5 w  Lublinie - instalacja zewnętrzna kanalizacji sanitarnej</t>
  </si>
  <si>
    <t>1 INSTALACJA ZEWNĘTRZNA KANALIZACJI SANITARNEJ</t>
  </si>
  <si>
    <t>1.1 Roboty ziemne</t>
  </si>
  <si>
    <t>KNR 2-01 0217/06</t>
  </si>
  <si>
    <t>SST.04.03.00</t>
  </si>
  <si>
    <t>Wykopy oraz przekopy w gruncie kategorii III wykonywane na odkład  koparkami podsiębiernymi o pojemności łyżki 0,40m3</t>
  </si>
  <si>
    <t>KNR 2-01 0317/08.1</t>
  </si>
  <si>
    <t>Wykopy liniowe w gruntach suchych kategorii III-IV o szerokości 0,8-1,5m i głębokości do 6,0m o ścianach pionowych z wydobyciem urobku łopatą lub wyciągiem ręcznym</t>
  </si>
  <si>
    <t>KNR-W 2-18 0511/02</t>
  </si>
  <si>
    <t>Podłoża pod kanały i obiekty z materiałów sypkich o grubości 15cm</t>
  </si>
  <si>
    <t>KNR 2-01 0320/04</t>
  </si>
  <si>
    <t>Zasypywanie wykopów liniowych o ścianach pionowych szerokości 0,8-1,5m i głębokości do 3m w gruncie kategorii I-II - obsypka rurociągów piaskiem</t>
  </si>
  <si>
    <t>KNR 2-02 0607/03</t>
  </si>
  <si>
    <t>Izolacja przeciwwilgociowa i przeciwwodna z folii polietylenowej</t>
  </si>
  <si>
    <t>KNR-W 2-18 0614/01</t>
  </si>
  <si>
    <t>Zabezpieczenie rurociągów przed zamarzaniem, izolacja keramzytem</t>
  </si>
  <si>
    <t>KNR 2-01 0230/01.1</t>
  </si>
  <si>
    <t>Zasypanie wykopów spycharkami gąsienicowymi 55kW (75KM) z przemieszczeniem gruntu kategorii I-III na odległość do 10m - zasypka gruntem rodzimym</t>
  </si>
  <si>
    <t>KNR 2-01 0211/07</t>
  </si>
  <si>
    <t>Roboty ziemne wykonywane koparkami przedsiębiernymi z transportem urobku samochodami samowyładowczymi na odległość do 1km, lecz z ziemi uprzednio zmagazynowanej w hałdach - koparki o pojemności łyżki 0,60m3, grunt kategorii I-III</t>
  </si>
  <si>
    <t>KNR 2-01 0214/04.1</t>
  </si>
  <si>
    <t>Nakłady uzupełniające do tablic 0201-0213 za każde dalsze rozpoczęte 0,5km odległości transportu gruntu kategorii III-IV samochodami samowyładowczymi do 5t na odległość ponad 1km po drogach utwardzonych - do 10km</t>
  </si>
  <si>
    <t>Roboty ziemne</t>
  </si>
  <si>
    <t>1.2 Roboty instalacyjne</t>
  </si>
  <si>
    <t>KNR-W 2-18 0408/03</t>
  </si>
  <si>
    <t>SST.04.03.01</t>
  </si>
  <si>
    <t>Kanały z rur PVC-U, SN8 lite o średnicy zewnętrznej 200x5,9mm łączone na wcisk</t>
  </si>
  <si>
    <t>Kanały z rur PP, SN10 lite o średnicy zewnętrznej 200, przystosowane do bezpośredniego zabetonowania w płycie fundamentowej</t>
  </si>
  <si>
    <t>KNR-W 2-18 0513/03</t>
  </si>
  <si>
    <t>Studzienka rewizyjna betonowa, w gotowym wykopie o średnicy 1200mm i głębokości  3m, z kręgów betonowych, zamykana włazem kanałowym z żeliwa z zamknięciem ryglowym o prześwicie 600mm, klasy B125</t>
  </si>
  <si>
    <t>studnię</t>
  </si>
  <si>
    <t>KNR-W 2-18 0513/04</t>
  </si>
  <si>
    <t>Studnie rewizyjne z kręgów betonowych w gotowym wykopie o średnicy 1200mm - za każde 0,5m różnicy głębokości</t>
  </si>
  <si>
    <t>0,5m</t>
  </si>
  <si>
    <t>KNR-W 2-18 0517/02</t>
  </si>
  <si>
    <t>Studzienka kanalizacyjna systemowa z PCV, o średnicy 600mm z zamknięciem rurą teleskopową i włazem żeliwnym, klasy B125</t>
  </si>
  <si>
    <t>szt</t>
  </si>
  <si>
    <t>KI</t>
  </si>
  <si>
    <t>Przejście szczelne systemowe DN200</t>
  </si>
  <si>
    <t>KNR-W 2-16 0507/04.3</t>
  </si>
  <si>
    <t>Przekładki z pianki polistyrenowej</t>
  </si>
  <si>
    <t>Roboty instalacyjne</t>
  </si>
  <si>
    <t>Budynek mieszkalny wielorodzinny, Lublin, ul. Wrońska 5 - instalacje sanitarne zewnętrzne - kanalizacja deszczowa ze zbiornikiem ret.</t>
  </si>
  <si>
    <t>FORMULARZ KOSZTORYSU OFERTOWEGO na budowę budynku mieszkalnego wielorodzinnego wraz z niezbędną  infrastrukturą zewnętrzną i zagospodarowaniem terenu przy ul. Wrońskiej 5 w  Lublinie - instalacja zewnętrzna kanalizacji deszczowej ze zbiornikiem retencyjnym</t>
  </si>
  <si>
    <t>INSTALACJA ZEWNĘTRZNA KANALIZACJI DESZCZOWEJ ZE ZBIORNIKIEM RETENCYJNYM</t>
  </si>
  <si>
    <t>KNR 2-01 0206/02</t>
  </si>
  <si>
    <t>SST.04.04.00</t>
  </si>
  <si>
    <t>Roboty ziemne w gruncie kategorii III wykonywane koparkami podsiębiernymi o pojemności łyżki 0,40m3 z transportem urobku samochodami samowyładowczymi na odległość do 1,0km</t>
  </si>
  <si>
    <t>KNR 2-01 0301/02</t>
  </si>
  <si>
    <t>Roboty ziemne w gruncie kategorii III z transportem urobku samochodami samowyładowczymi na odległość do 1km</t>
  </si>
  <si>
    <t>KNR 2-01 0207/02.2</t>
  </si>
  <si>
    <t>Roboty ziemne w gruncie kategorii III wykonywane koparkami podsiębiernymi o pojemności łyżki 1,20m3 z transportem urobku samochodami samowyładowczymi 10-15t na odległość do 1,0km - wykop pod zbiorniki retencyjne</t>
  </si>
  <si>
    <t>Roboty ziemne w gruncie kategorii III z transportem urobku samochodami samowyładowczymi na odległość do 1km - wykop pod zbiorniki retencyjne</t>
  </si>
  <si>
    <t>KNR 2-01 0214/04.2</t>
  </si>
  <si>
    <t>Nakłady uzupełniające do tablic 0201-0213 za każde dalsze rozpoczęte 0,5km odległości transportu gruntu kategorii III-IV samochodami samowyładowczymi 5-10t na odległość ponad 1km po drogach utwardzonych</t>
  </si>
  <si>
    <t>Zasypanie wykopów spycharkami gąsienicowymi 55kW (75KM) z przemieszczeniem gruntu kategorii I-III na odległość do 10m - zasypka piaskiem</t>
  </si>
  <si>
    <t>KNR-W 2-18 0408/02</t>
  </si>
  <si>
    <t>Kanały z rur PVC-U, SN8 lite o średnicy zewnętrznej 160x4,7mm łączone na wcisk</t>
  </si>
  <si>
    <t>KNR-W 2-18 0408/04</t>
  </si>
  <si>
    <t>Kanały z rur PVC-U, SN8 lite o średnicy zewnętrznej 250x7,3mm łączone na wcisk</t>
  </si>
  <si>
    <t>KNR-W 2-18 0408/05</t>
  </si>
  <si>
    <t>Kanały z rur PVC-U, SN8 lite o średnicy zewnętrznej 315x9,2mm łączone na wcisk</t>
  </si>
  <si>
    <t>KNR-W 2-18 0408/06</t>
  </si>
  <si>
    <t>Kanały z rur PVC-U, SN8 lite o średnicy zewnętrznej 400x11,7mm łączone na wcisk</t>
  </si>
  <si>
    <t>Kanały z rur PP, SN10 lite o średnicy zewnętrznej 160, przystosowane do bezpośredniego zabetonowania w płycie fundamentowej</t>
  </si>
  <si>
    <t>Kanały z rur PVC-U, SN12 lite o średnicy zewnętrznej 200x6,6mm łączone na wcisk</t>
  </si>
  <si>
    <t>Kanały z rur PVC-U, SN12 lite o średnicy zewnętrznej 250x8,2mm łączone na wcisk</t>
  </si>
  <si>
    <t>KNR-W 2-15 0207/03</t>
  </si>
  <si>
    <t>Rurociągi z rur PVC-U, SN8 lite o średnicy zewnętrznej 110x3,2mm łączone na wcisk na ścianach w budynkach mieszkalnych</t>
  </si>
  <si>
    <t>Studzienka rewizyjna betonowa, w gotowym wykopie o średnicy 1200mm i głębokości  3m, z kręgów betonowych, zamykana włazem kanałowym z żeliwa z zamknięciem ryglowym o prześwicie 600mm, klasy D400</t>
  </si>
  <si>
    <t>Studzienka kanalizacyjna systemowa z PCV, o średnicy 600mm z zamknięciem rurą teleskopową i włazem żeliwnym, klasy B400</t>
  </si>
  <si>
    <t>KNR-W 2-18 0524/02</t>
  </si>
  <si>
    <t>Studzienki ściekowe uliczne betonowe o średnicy 500mm z osadnikiem bez syfonu z wpustem deszczowym żeliwny klasy D400 z pełnym kołnierzem, rusztem uchylnym i ryglem</t>
  </si>
  <si>
    <t>KNR K-48 0101/03</t>
  </si>
  <si>
    <t>Odwodnienie liniowe standardowe z polimerobetonu bez podbudowy - elementy korytkowe z rusztem żeliwnym szczelinowym, szer. 200mm, w klasie obciążenia D400</t>
  </si>
  <si>
    <t>KNR K-48 0101/07</t>
  </si>
  <si>
    <t>Odwodnienie liniowe standardowe z polimerobetonu bez podbudowy - ścianka czołowa zwykła, szer. 200mm</t>
  </si>
  <si>
    <t>KNR K-48 0101/08</t>
  </si>
  <si>
    <t>Odwodnienie liniowe standardowe z polimerobetonu bez podbudowy - skrzynka odpływowa zwykła, szer. 200mm</t>
  </si>
  <si>
    <t>KNR-W 2-15 0216/02</t>
  </si>
  <si>
    <t>Wpust odwodnieniowy z odpływem pionowym klasy A15, z koszem osadczym, zasyfonowaniem i redukcją DN160/110</t>
  </si>
  <si>
    <t>Odpływ z zamknięciem przeciwcofkowym do doświetlacza, z koszykiem na liście i zasyfonowaniem (systemowy), redukcja DN160/110</t>
  </si>
  <si>
    <t>KNR-W 2-18 0513/05</t>
  </si>
  <si>
    <t>Separator lamelowy DN1200, żelbet klasy I  zintegrowany z filtrem koalescencyjnym w strukturze  lamelowej, automatycznym zamknięciem, by-passem i  osadnikiem, przepływ nominalny 6 l/s, poj. osadnika 662l,  by-pass DN400 + nadbudowa z kręgów betonowych DN1200 +  płyta pokrywowa z pierścieniem odciążającym + pierścienie  wyrównawcze + właz żeliwny DN600 klasy D400</t>
  </si>
  <si>
    <t>kpl</t>
  </si>
  <si>
    <t>Przepompownia wód opadowych DN1200, żelbet, pompy  o wydajności Q=11,3l/s i H=3,9m (praca pomp 1+1 =  praca+rezerwa) + właz stalowy 800x600x50mm klasy B125 +  szafa sterująca z blokadą pracy równoległej pomp</t>
  </si>
  <si>
    <t>KNR-W 2-18 0109/03</t>
  </si>
  <si>
    <t>Przewód tłoczny z rury PE100 SDR11, Dn90</t>
  </si>
  <si>
    <t>Deflektor w studzience przyłączeniowej rozprężnej</t>
  </si>
  <si>
    <t>KNR 2-02 1101/01.1</t>
  </si>
  <si>
    <t>Podkłady betonowe na podłożu gruntowym z betonu zwykłego C8/10</t>
  </si>
  <si>
    <t>Zbiornik retencyjny szczelny na wody opadowe o poj.  czynnej V= 74,1 m3, złożony z 9-ciu szczelnych,  prefabrykowanych, betonowych zbiorników połączonych ze  sobą; pojedynczy zbiornik o wym. wewn. 2,8x2,2x1,6 m (dł/szer/wys) - płyta pokrywowa o zwiększonej nośności  przystosowana do projektowanego zagłębienia oraz najazdu  samochodów osobowych; kominy złazowe DN1000 z włazami  szczelnymi DN600 klasy D400 (płyty pokrywowe  najazdowe+pierścienie odciażające); wywiewki wentylacyjne ze  zbiornika zlokalizować w terenie zielonym, min. 0,5m ponad  poziomem terenu;  w zbiornikach należy wykonać sygnalizację poziomu napełnienia ze zdalnym powiadomieniem  sms do zarządcy obiektu</t>
  </si>
  <si>
    <t>KNR-W 2-15 0213/05</t>
  </si>
  <si>
    <t>Rury wywiewne z PCW o średnicy 110/160mm o połączeniu wciskowym</t>
  </si>
  <si>
    <t>Przejście szczelne systemowe DN150</t>
  </si>
  <si>
    <t>Budowa budynku mieszkalnego wielorodzinnego wraz z niezbędną infrastrukturą zewnętrzną 
i zagospodarowaniem terenu przy ul. Wrońskiej w Lublinie</t>
  </si>
  <si>
    <t>ZEWNĘTRZNE INSTALACJE ELEKTRYCZNE</t>
  </si>
  <si>
    <t>Kod pozycji</t>
  </si>
  <si>
    <t>Nr spec. Tech.</t>
  </si>
  <si>
    <t>Jednostka</t>
  </si>
  <si>
    <t>Obmiar</t>
  </si>
  <si>
    <t>1.1</t>
  </si>
  <si>
    <t>Linie zasilające PWP1, PWP2, PWP3</t>
  </si>
  <si>
    <t>1 d.1.1</t>
  </si>
  <si>
    <t>KNNR 5 0701-02</t>
  </si>
  <si>
    <t>ETST 01.02.00</t>
  </si>
  <si>
    <t>Kopanie rowów dla kabli w sposób ręczny w gruncie kat. III</t>
  </si>
  <si>
    <t>2 d.1.1</t>
  </si>
  <si>
    <t>KNNR 5 0705-01</t>
  </si>
  <si>
    <t>Ułożenie rur osłonowych z PCW o śr.do 140 mm - Rura DVR 160</t>
  </si>
  <si>
    <t>3 d.1.1</t>
  </si>
  <si>
    <t>KNNR 5 0707-05</t>
  </si>
  <si>
    <t>Układanie kabli o masie do 5.5 kg/m w rowach kablowych ręcznie - Kabel YAKXS 4x240</t>
  </si>
  <si>
    <t>4 d.1.1</t>
  </si>
  <si>
    <t>KNNR 5 0713-04</t>
  </si>
  <si>
    <t>Układanie kabli o masie do 5.5 kg/m w rurach, pustakach lub kanałach zamkniętych - Kabel YAKXS 4x240</t>
  </si>
  <si>
    <t>5 d.1.1</t>
  </si>
  <si>
    <t>KNNR 5 0714-05</t>
  </si>
  <si>
    <t>Układanie kabli o masie do 5.5 kg/m w budynkach, budowlach lub na estakadach bez mocowania - Kabel YAKXS 4x240</t>
  </si>
  <si>
    <t>6 d.1.1</t>
  </si>
  <si>
    <t>KNNR 5 0706-01</t>
  </si>
  <si>
    <t>Nasypanie warstwy piasku na dnie rowu kablowego o szerokości do 0,4 m</t>
  </si>
  <si>
    <t>7 d.1.1</t>
  </si>
  <si>
    <t>KNNR 5 0702-02</t>
  </si>
  <si>
    <t>Zasypywanie rowów dla kabli wykonanych ręcznie w gruncie kat. III</t>
  </si>
  <si>
    <t>8 d.1.1</t>
  </si>
  <si>
    <t>KNNR 5 0726-04</t>
  </si>
  <si>
    <t>Zarobienie na sucho końca kabla 1-żyłowego o przekroju żył do 400 mm2 na napięcie do 1 kV o izolacji i powłoce z tworzyw sztucznych - Końcowka kablowa na żyłach Al 240mm2</t>
  </si>
  <si>
    <t>Razem: Linie zasilające PWP1, PWP2, PWP3</t>
  </si>
  <si>
    <t>1.2</t>
  </si>
  <si>
    <t>Zasilanie pompowni</t>
  </si>
  <si>
    <t>9 d.1.2</t>
  </si>
  <si>
    <t>10 d.1.2</t>
  </si>
  <si>
    <t>Ułożenie rur osłonowych z PCW o śr.do 140 mm - Rura DVR 110</t>
  </si>
  <si>
    <t>11 d.1.2</t>
  </si>
  <si>
    <t>Ułożenie rur osłonowych z PCW o śr.do 140 mm - Rura DVK 110</t>
  </si>
  <si>
    <t>12 d.1.2</t>
  </si>
  <si>
    <t>KNNR 5 0707-01</t>
  </si>
  <si>
    <t>Układanie kabli o masie do 0.5 kg/m w rowach kablowych ręcznie - Kabel YKY 5x4 - pompownia</t>
  </si>
  <si>
    <t>13 d.1.2</t>
  </si>
  <si>
    <t>KNNR 5 0713-01</t>
  </si>
  <si>
    <t>Układanie kabli o masie do 0.5 kg/m w rurach, pustakach lub kanałach zamkniętych - Kabel YKY 5x4 - pompownia</t>
  </si>
  <si>
    <t>14 d.1.2</t>
  </si>
  <si>
    <t>KNNR 5 0714-01</t>
  </si>
  <si>
    <t>Układanie kabli o masie do 0.5 kg/m w budynkach, budowlach lub na estakadach bez mocowania - Kabel YKY 5x4 - pompownia</t>
  </si>
  <si>
    <t>15 d.1.2</t>
  </si>
  <si>
    <t>Układanie kabli o masie do 0.5 kg/m w rowach kablowych ręcznie - Kabel YKSY 7x2,5 mm2 - pompownia</t>
  </si>
  <si>
    <t>16 d.1.2</t>
  </si>
  <si>
    <t>Układanie kabli o masie do 0.5 kg/m w rurach, pustakach lub kanałach zamkniętych - Kabel YKSY 7x2,5 - pompownia</t>
  </si>
  <si>
    <t>17 d.1.2</t>
  </si>
  <si>
    <t>Układanie kabli o masie do 0.5 kg/m w budynkach, budowlach lub na estakadach bez mocowania - Kabel YKSY 7x2,5 - pompownia</t>
  </si>
  <si>
    <t>18 d.1.2</t>
  </si>
  <si>
    <t>19 d.1.2</t>
  </si>
  <si>
    <t>Razem: Zasilanie pompowni</t>
  </si>
  <si>
    <t>1.3</t>
  </si>
  <si>
    <t>Instalacja ładowania pojazdów elektrycznych</t>
  </si>
  <si>
    <t>20 d.1.3</t>
  </si>
  <si>
    <t>21 d.1.3</t>
  </si>
  <si>
    <t>Ułożenie rur osłonowych z PCW o śr.do 140 mm - Rura RHDPE 110</t>
  </si>
  <si>
    <t>22 d.1.3</t>
  </si>
  <si>
    <t>ZN-97/TP S.A.-040 0301-02</t>
  </si>
  <si>
    <t>Budowa studni kablowych prefabrykowanych rozdzielczych SKR-1 w gruncie kategorii III - Studnia kablowa modułowa SK 550 x 550 x735</t>
  </si>
  <si>
    <t>23 d.1.3</t>
  </si>
  <si>
    <t>Budowa studni kablowych prefabrykowanych rozdzielczych SKR-1 w gruncie kategorii III - Fundament z tworzywa sztucznego dla stacji ładowania pojazdów elektrycznych. Wymiar zewnętrzny: 651x351x700</t>
  </si>
  <si>
    <t>24 d.1.3</t>
  </si>
  <si>
    <t>Razem: Instalacja ładowania pojazdów elektrycznych</t>
  </si>
  <si>
    <t>1.4</t>
  </si>
  <si>
    <t>Oświetlenie terenu</t>
  </si>
  <si>
    <t>25 d.1.4</t>
  </si>
  <si>
    <t>26 d.1.4</t>
  </si>
  <si>
    <t>Nasypanie warstwy piasku na dnie rowu kablowego o szerokości do 0.4 m</t>
  </si>
  <si>
    <t>27 d.1.4</t>
  </si>
  <si>
    <t>Ułożenie rur osłonowych z PCW o śr.do 140 mm - Rura DVR 75</t>
  </si>
  <si>
    <t>28 d.1.4</t>
  </si>
  <si>
    <t>29 d.1.4</t>
  </si>
  <si>
    <t>Ułożenie rur osłonowych z PCW o śr.do 140 mm - Rura SRS-G 110</t>
  </si>
  <si>
    <t>30 d.1.4</t>
  </si>
  <si>
    <t>KNR-W 2-25 0614-01</t>
  </si>
  <si>
    <t>Ręczne układanie folii na kablu</t>
  </si>
  <si>
    <t>31 d.1.4</t>
  </si>
  <si>
    <t>KNNR 5 0713-03</t>
  </si>
  <si>
    <t>Układanie kabli o masie do 3.0 kg/m w rurach, pustakach lub kanałach zamkniętych - Kabel YKY 5x25</t>
  </si>
  <si>
    <t>32 d.1.4</t>
  </si>
  <si>
    <t>KNNR 5 0729-01</t>
  </si>
  <si>
    <t>Głowice z taśm izolacyjnych na kablach energetycznych z żyłami aluminiowymi o przekroju żył 50 mm2 na napięcie do 20 kV - Palczatka termokurczliwa pięciopalczasta 25</t>
  </si>
  <si>
    <t>33 d.1.4</t>
  </si>
  <si>
    <t>KNNR 5 1204-03</t>
  </si>
  <si>
    <t>Montaż końcówek kablowych przez zaciskanie - przekrój żył do 50 mm2 - Końcówka oczkowa Cu 25</t>
  </si>
  <si>
    <t>34 d.1.4</t>
  </si>
  <si>
    <t>KNR-W 5-08 0808-04</t>
  </si>
  <si>
    <t>Oznaczenie Kabla - Tabliczka opisowa mała na kabel</t>
  </si>
  <si>
    <t>35 d.1.4</t>
  </si>
  <si>
    <t>KNNR 5 1001-01</t>
  </si>
  <si>
    <t>Montaż i stawianie słupów oświetleniowych o masie do 100 kg - Słup oświetleniowy aluminiowy o wysokości 10 m</t>
  </si>
  <si>
    <t>36 d.1.4</t>
  </si>
  <si>
    <t>KNR 5-15 0911-01</t>
  </si>
  <si>
    <t>Montaż ustojów prefabrykowanych B-40 lub B-60 lub B-80 lub B-100 - Fundament prefabrykowany 0,3x0,3x1,5 m</t>
  </si>
  <si>
    <t>37 d.1.4</t>
  </si>
  <si>
    <t>KNNR 5 1007-02</t>
  </si>
  <si>
    <t>Montaż latarń oświetleniowych parkowych (ogrodowych) z ustawieniem fundamentu prefabrykowanego - Słup oświetleniowy aluminiowy o wysokości 4 m parkowy + Fundament prefabrykowany 0,3x0,3x1 m</t>
  </si>
  <si>
    <t>38 d.1.4</t>
  </si>
  <si>
    <t>KNR-W 5-10 1001-03</t>
  </si>
  <si>
    <t>Montaż tabliczek zaciskowych na konstrukcji - Tabliczka słupowa w II klasie izolacji</t>
  </si>
  <si>
    <t>39 d.1.4</t>
  </si>
  <si>
    <t>KNNR 5 0407-01</t>
  </si>
  <si>
    <t>Wyłącznik nadprądowy 1-biegunowy w rozdzielnicach Wyłącznik nadprądowy 1P B 6A</t>
  </si>
  <si>
    <t>40 d.1.4</t>
  </si>
  <si>
    <t>KNNR 5 1004-02</t>
  </si>
  <si>
    <t>Montaż opraw oświetlenia zewnętrznego na wysięgniku - Oprawa oświetleniowa LED, 70W, IP 66, fi=9150 lm</t>
  </si>
  <si>
    <t>41 d.1.4</t>
  </si>
  <si>
    <t>KNNR 5 1002-01</t>
  </si>
  <si>
    <t>Montaż wysięgników rurowych o masie do 15 kg na słupie - Wysięgnik 1-ramienny; 0,5 m; 5°</t>
  </si>
  <si>
    <t>42 d.1.4</t>
  </si>
  <si>
    <t>Montaż wysięgników rurowych o masie do 15 kg na słupie - Wysięgnik 1-ramienny; 1,5 m; 5°</t>
  </si>
  <si>
    <t>43 d.1.4</t>
  </si>
  <si>
    <t>Montaż wysięgników rurowych o masie do 15 kg na słupie - Wysięgnik 2-ramienny; 1,5 m; 5°; kąt ramion 120°</t>
  </si>
  <si>
    <t>44 d.1.4</t>
  </si>
  <si>
    <t>KNNR 5 1003-02</t>
  </si>
  <si>
    <t>Montaż przewodów do opraw oświetleniowych - wciąganie w słupy, rury osłonowe i wysięgniki przy wysokości latarń do 7 m - Kabel YKY 2x2,5</t>
  </si>
  <si>
    <t>kpl.przew.</t>
  </si>
  <si>
    <t>45 d.1.4</t>
  </si>
  <si>
    <t>KNNR 5 1003-03</t>
  </si>
  <si>
    <t>Montaż przewodów do opraw oświetleniowych - wciąganie w słupy, rury osłonowe i wysięgniki przy wysokości latarń do 10 m - Kabel YKY 2x2,5</t>
  </si>
  <si>
    <t>46 d.1.4</t>
  </si>
  <si>
    <t>KNNR 5 0907-06</t>
  </si>
  <si>
    <t>Układanie uziomów powierzchniowych w rowach kablowych - Bednarka ocynkowana 30x4</t>
  </si>
  <si>
    <t>47 d.1.4</t>
  </si>
  <si>
    <t>KNNR 5 0907-05</t>
  </si>
  <si>
    <t>Mechaniczne pogrążanie uziomów pionowych prętowych w gruncie kat III = Uziom prętowy miedziowany l=6m</t>
  </si>
  <si>
    <t>48 d.1.4</t>
  </si>
  <si>
    <t>Razem: Oświetlenie terenu</t>
  </si>
  <si>
    <t>Razem: ZEWNĘTRZNE INSTALACJE ELEKTRYCZNE</t>
  </si>
  <si>
    <t>ZEWNĘTRZNE INSTALACJE TELETECHNICZNE</t>
  </si>
  <si>
    <t>ETST 01.06.00</t>
  </si>
  <si>
    <t>Budowa studni kablowych prefabrykowanych rozdzielczych SKR-1 w gruncie kategorii III - Studnia kablowa SKR-1</t>
  </si>
  <si>
    <t>ZN-97/TP S.A.-039 0207-07</t>
  </si>
  <si>
    <t>Uszczelnienie otworów kanalizacji pierwotnej uszczelkami pneumatycznymi - 1 rura lub kabel w otworze - System uszczelniający</t>
  </si>
  <si>
    <t>otw.</t>
  </si>
  <si>
    <t>Razem: ZEWNĘTRZNE INSTALACJE TELETECHNICZNE</t>
  </si>
  <si>
    <t>FORMULARZ KOSZTORYSU OFERTOWEGO
Budowa budynku mieszkalnego wielorodzinnego wraz z niezbędną infrastrukturą zewnętrzną i zagospodarowaniem terenu przy ul. Wrońskiej w Lublinie.</t>
  </si>
  <si>
    <t>STWiOR</t>
  </si>
  <si>
    <t>Ilość robót</t>
  </si>
  <si>
    <t>cena jedn. [zł]</t>
  </si>
  <si>
    <t>wartość robót [zł]</t>
  </si>
  <si>
    <t>Rozdział</t>
  </si>
  <si>
    <t/>
  </si>
  <si>
    <t>BRANŻA BUDOWLANA</t>
  </si>
  <si>
    <t>Grupa</t>
  </si>
  <si>
    <t>FUNDAMENTY</t>
  </si>
  <si>
    <t>1.1.1</t>
  </si>
  <si>
    <t>Element</t>
  </si>
  <si>
    <t>KNR 201/122/1</t>
  </si>
  <si>
    <t>SST.01.02.00.</t>
  </si>
  <si>
    <t>Pomiary przy wykopach fundamentowych, teren równinny i nizinny</t>
  </si>
  <si>
    <t>KNR 201/126/1</t>
  </si>
  <si>
    <t>Usunięcie warstwy ziemi urodzajnej (humus), grubość warstwy do 15·cm</t>
  </si>
  <si>
    <t>KNR 201/216/1 analogia</t>
  </si>
  <si>
    <t>Wykopy oraz przekopy wykonywane koparkami przedsiębiernymi na odkład, koparka 0,60·m3, grunt kategorii I-II</t>
  </si>
  <si>
    <t>KNR 201/230/1 (1) analogia</t>
  </si>
  <si>
    <t>Zasypywanie wykopów spycharkami, przemieszczanie na odległość do 10·m, grunt kategorii I-III, spycharka 55·kW (75·KM)</t>
  </si>
  <si>
    <t>KNR 201/236/1</t>
  </si>
  <si>
    <t>Zagęszczanie nasypów, ubijakami mechanicznymi, grunt sypki kategorii I-III</t>
  </si>
  <si>
    <t>KNR 201/214/1 (1)</t>
  </si>
  <si>
    <t>Wywóz nadmiaru ziemi z wykopu</t>
  </si>
  <si>
    <t>1.1.2</t>
  </si>
  <si>
    <t>Płyta fundamentowa</t>
  </si>
  <si>
    <t>KNR 202/1101/1 (4)</t>
  </si>
  <si>
    <t>SST.01.04.00.</t>
  </si>
  <si>
    <t>Podkłady, betonowe na podłożu gruntowym, beton podawany pompą, beton C8/10</t>
  </si>
  <si>
    <t>KNR 202/607/1</t>
  </si>
  <si>
    <t>SST.01.05.00.</t>
  </si>
  <si>
    <t>Izolacje przeciwwilgociowe i przeciwwodne z folii polietylenowej szerokiej, izolacja pozioma x2</t>
  </si>
  <si>
    <t>9</t>
  </si>
  <si>
    <t>KNR 202/205/1 (2)</t>
  </si>
  <si>
    <t>Płyty fundamentowe żelbetowe, płyty, beton podawany pompą C30/37</t>
  </si>
  <si>
    <t>10</t>
  </si>
  <si>
    <t>KNR 202/290/2 (2)</t>
  </si>
  <si>
    <t>Zbrojenie konstrukcji żelbetowych elementów budynków i budowli, pręty stalowe okrągłe żebrowane</t>
  </si>
  <si>
    <t>t</t>
  </si>
  <si>
    <t>KONDYGNACJA P1</t>
  </si>
  <si>
    <t>1.2.1</t>
  </si>
  <si>
    <t>Ściany żelbetowe</t>
  </si>
  <si>
    <t>11</t>
  </si>
  <si>
    <t>KNRW 202/245/1 (3)</t>
  </si>
  <si>
    <t>Ściany żelbetowe w deskowaniu systemowym, ściany o grubości 10·cm i wysokości do 4·m, beton podawany pompą, beton C30/37</t>
  </si>
  <si>
    <t>12</t>
  </si>
  <si>
    <t>KNRW 202/245/3 (3)</t>
  </si>
  <si>
    <t>Ściany żelbetowe w deskowaniu systemowym, dodatek za każdy następny 1·cm grubości - do 24 cm</t>
  </si>
  <si>
    <t>13</t>
  </si>
  <si>
    <t>Kalkulacja własna</t>
  </si>
  <si>
    <t>Czas pracy deskowania w okresie dojrzewania betonu</t>
  </si>
  <si>
    <t>mg</t>
  </si>
  <si>
    <t>14</t>
  </si>
  <si>
    <t>1.2.2</t>
  </si>
  <si>
    <t>Słupy żelbetowe</t>
  </si>
  <si>
    <t>15</t>
  </si>
  <si>
    <t>KNRW 202/247/1 (3)</t>
  </si>
  <si>
    <t>Słupy żelbetowe o wysokości do 4·m w deskowaniu systemowym, beton podawany pompą, beton C30/37</t>
  </si>
  <si>
    <t>16</t>
  </si>
  <si>
    <t>17</t>
  </si>
  <si>
    <t>1.2.3</t>
  </si>
  <si>
    <t>Belki i nadproża żelbetowe</t>
  </si>
  <si>
    <t>18</t>
  </si>
  <si>
    <t>KNRW 202/249/1 (3)</t>
  </si>
  <si>
    <t>Belki i nadproża żelbetowa w deskowaniu systemowym, beton podawany pompą, beton C30/37</t>
  </si>
  <si>
    <t>19</t>
  </si>
  <si>
    <t>20</t>
  </si>
  <si>
    <t>1.2.4</t>
  </si>
  <si>
    <t>Płyty stropowe</t>
  </si>
  <si>
    <t>21</t>
  </si>
  <si>
    <t>KNRW 202/246/3 (3)</t>
  </si>
  <si>
    <t>Stropy żelbetowe w deskowaniu systemowym, płyta o grubości 10·cm, beton podawany pompą C25/30</t>
  </si>
  <si>
    <t>22</t>
  </si>
  <si>
    <t>KNRW 202/246/4 (2)</t>
  </si>
  <si>
    <t>Stropy w deskowaniu systemowym, dodatek za każdy następny 1·cm grubości - do 22 cm</t>
  </si>
  <si>
    <t>23</t>
  </si>
  <si>
    <t>24</t>
  </si>
  <si>
    <t>1.2.5</t>
  </si>
  <si>
    <t>Izolacje przeciwwilgociowe</t>
  </si>
  <si>
    <t>25</t>
  </si>
  <si>
    <t>KNR 202/603/1</t>
  </si>
  <si>
    <t>Izolacje przeciwwilgociowe powłokowe bitumiczne pionowe wykonywane na zimno, emulsja asfaltowa, 1·warstwa</t>
  </si>
  <si>
    <t>26</t>
  </si>
  <si>
    <t>KNR 202/603/2</t>
  </si>
  <si>
    <t>Izolacje przeciwwilgociowe powłokowe bitumiczne pionowe wykonywane na zimno, emulsja asfaltowa, dodatek za każdą następną warstwę</t>
  </si>
  <si>
    <t>27</t>
  </si>
  <si>
    <t>KNR 202/609/8 (2)</t>
  </si>
  <si>
    <t>Izolacje cieplne i przeciwdźwiękowe z płyt styropianowych XPS gr. 18 cm, izolacje pionowe</t>
  </si>
  <si>
    <t>28</t>
  </si>
  <si>
    <t>KNNRW 3/207/1</t>
  </si>
  <si>
    <t>Izolacje pionowe ścian fundamentowych, z folii kubełkowej</t>
  </si>
  <si>
    <t>KONDYGNACJA 00</t>
  </si>
  <si>
    <t>1.3.1</t>
  </si>
  <si>
    <t>29</t>
  </si>
  <si>
    <t>30</t>
  </si>
  <si>
    <t>31</t>
  </si>
  <si>
    <t>32</t>
  </si>
  <si>
    <t>1.3.2</t>
  </si>
  <si>
    <t>33</t>
  </si>
  <si>
    <t>34</t>
  </si>
  <si>
    <t>35</t>
  </si>
  <si>
    <t>1.3.3</t>
  </si>
  <si>
    <t>36</t>
  </si>
  <si>
    <t>37</t>
  </si>
  <si>
    <t>38</t>
  </si>
  <si>
    <t>1.3.4</t>
  </si>
  <si>
    <t>Płyty stropowe i balkonowe</t>
  </si>
  <si>
    <t>39</t>
  </si>
  <si>
    <t>40</t>
  </si>
  <si>
    <t>Stropy w deskowaniu systemowym, dodatek za każdy następny 1·cm grubości - do 20 cm</t>
  </si>
  <si>
    <t>41</t>
  </si>
  <si>
    <t>42</t>
  </si>
  <si>
    <t>43</t>
  </si>
  <si>
    <t>Stropy w deskowaniu systemowym, dodatek za każdy następny 1·cm grubości - do 16-18 cm</t>
  </si>
  <si>
    <t>44</t>
  </si>
  <si>
    <t>45</t>
  </si>
  <si>
    <t>46</t>
  </si>
  <si>
    <t>Zamocowanie łączników balkonowych</t>
  </si>
  <si>
    <t>47</t>
  </si>
  <si>
    <t>KNR 29/638/1 analogia</t>
  </si>
  <si>
    <t>Zamocowanie taśm dylatacyjnych</t>
  </si>
  <si>
    <t>KONDYGNACJA 01</t>
  </si>
  <si>
    <t>1.4.1</t>
  </si>
  <si>
    <t>48</t>
  </si>
  <si>
    <t>49</t>
  </si>
  <si>
    <t>50</t>
  </si>
  <si>
    <t>51</t>
  </si>
  <si>
    <t>1.4.2</t>
  </si>
  <si>
    <t>52</t>
  </si>
  <si>
    <t>53</t>
  </si>
  <si>
    <t>54</t>
  </si>
  <si>
    <t>1.4.3</t>
  </si>
  <si>
    <t>55</t>
  </si>
  <si>
    <t>56</t>
  </si>
  <si>
    <t>57</t>
  </si>
  <si>
    <t>1.4.4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</si>
  <si>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</si>
  <si>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</si>
  <si>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</si>
  <si>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</si>
  <si>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</si>
  <si>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</si>
  <si>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</si>
  <si>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</si>
  <si>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</si>
  <si>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1.5</t>
  </si>
  <si>
    <t>KONDYGNACJA 02</t>
  </si>
  <si>
    <t>1.5.1</t>
  </si>
  <si>
    <t>67</t>
  </si>
  <si>
    <t>68</t>
  </si>
  <si>
    <t>69</t>
  </si>
  <si>
    <t>70</t>
  </si>
  <si>
    <t>1.5.2</t>
  </si>
  <si>
    <t>71</t>
  </si>
  <si>
    <t>72</t>
  </si>
  <si>
    <t>73</t>
  </si>
  <si>
    <t>1.5.3</t>
  </si>
  <si>
    <t>74</t>
  </si>
  <si>
    <t>75</t>
  </si>
  <si>
    <t>76</t>
  </si>
  <si>
    <t>1.5.4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</si>
  <si>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</si>
  <si>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</si>
  <si>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</si>
  <si>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</si>
  <si>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</si>
  <si>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</si>
  <si>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</si>
  <si>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</si>
  <si>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</si>
  <si>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1.6</t>
  </si>
  <si>
    <t>KONDYGNACJA 03</t>
  </si>
  <si>
    <t>1.6.1</t>
  </si>
  <si>
    <t>86</t>
  </si>
  <si>
    <t>87</t>
  </si>
  <si>
    <t>88</t>
  </si>
  <si>
    <t>89</t>
  </si>
  <si>
    <t>1.6.2</t>
  </si>
  <si>
    <t>90</t>
  </si>
  <si>
    <t>91</t>
  </si>
  <si>
    <t>92</t>
  </si>
  <si>
    <t>1.6.3</t>
  </si>
  <si>
    <t>93</t>
  </si>
  <si>
    <t>94</t>
  </si>
  <si>
    <t>95</t>
  </si>
  <si>
    <t>1.6.4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</si>
  <si>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</si>
  <si>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</si>
  <si>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</si>
  <si>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</si>
  <si>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</si>
  <si>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</si>
  <si>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</si>
  <si>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</si>
  <si>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</si>
  <si>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1.7</t>
  </si>
  <si>
    <t>KONDYGNACJA 04</t>
  </si>
  <si>
    <t>1.7.1</t>
  </si>
  <si>
    <t>105</t>
  </si>
  <si>
    <t>106</t>
  </si>
  <si>
    <t>107</t>
  </si>
  <si>
    <t>108</t>
  </si>
  <si>
    <t>1.7.2</t>
  </si>
  <si>
    <t>109</t>
  </si>
  <si>
    <t>110</t>
  </si>
  <si>
    <t>111</t>
  </si>
  <si>
    <t>1.7.3</t>
  </si>
  <si>
    <t>112</t>
  </si>
  <si>
    <t>113</t>
  </si>
  <si>
    <t>114</t>
  </si>
  <si>
    <t>1.7.4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</si>
  <si>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</si>
  <si>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</si>
  <si>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</si>
  <si>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</si>
  <si>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</si>
  <si>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</si>
  <si>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</si>
  <si>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</si>
  <si>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</si>
  <si>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1.8</t>
  </si>
  <si>
    <t>KONDYGNACJA 05</t>
  </si>
  <si>
    <t>1.8.1</t>
  </si>
  <si>
    <t>124</t>
  </si>
  <si>
    <t>125</t>
  </si>
  <si>
    <t>126</t>
  </si>
  <si>
    <t>127</t>
  </si>
  <si>
    <t>1.8.2</t>
  </si>
  <si>
    <t>128</t>
  </si>
  <si>
    <t>129</t>
  </si>
  <si>
    <t>130</t>
  </si>
  <si>
    <t>1.8.3</t>
  </si>
  <si>
    <t>131</t>
  </si>
  <si>
    <t>132</t>
  </si>
  <si>
    <t>133</t>
  </si>
  <si>
    <t>1.8.4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</si>
  <si>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</si>
  <si>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</si>
  <si>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</si>
  <si>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</si>
  <si>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</si>
  <si>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</si>
  <si>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</si>
  <si>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</si>
  <si>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</si>
  <si>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1.9</t>
  </si>
  <si>
    <t>KONDYGNACJA 06</t>
  </si>
  <si>
    <t>1.9.1</t>
  </si>
  <si>
    <t>143</t>
  </si>
  <si>
    <t>144</t>
  </si>
  <si>
    <t>145</t>
  </si>
  <si>
    <t>146</t>
  </si>
  <si>
    <t>1.9.2</t>
  </si>
  <si>
    <t>147</t>
  </si>
  <si>
    <t>148</t>
  </si>
  <si>
    <t>149</t>
  </si>
  <si>
    <t>1.9.3</t>
  </si>
  <si>
    <t>150</t>
  </si>
  <si>
    <t>151</t>
  </si>
  <si>
    <t>152</t>
  </si>
  <si>
    <t>1.9.4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</si>
  <si>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</si>
  <si>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</si>
  <si>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</si>
  <si>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</si>
  <si>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</si>
  <si>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</si>
  <si>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</si>
  <si>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</si>
  <si>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</si>
  <si>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1.10</t>
  </si>
  <si>
    <t>KONDYGNACJA 07</t>
  </si>
  <si>
    <t>1.10.1</t>
  </si>
  <si>
    <t>162</t>
  </si>
  <si>
    <t>163</t>
  </si>
  <si>
    <t>164</t>
  </si>
  <si>
    <t>165</t>
  </si>
  <si>
    <t>1.10.2</t>
  </si>
  <si>
    <t>166</t>
  </si>
  <si>
    <t>167</t>
  </si>
  <si>
    <t>168</t>
  </si>
  <si>
    <t>1.10.3</t>
  </si>
  <si>
    <t>169</t>
  </si>
  <si>
    <t>170</t>
  </si>
  <si>
    <t>171</t>
  </si>
  <si>
    <t>1.10.4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</si>
  <si>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</si>
  <si>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</si>
  <si>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</si>
  <si>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</si>
  <si>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</si>
  <si>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</si>
  <si>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</si>
  <si>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</si>
  <si>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</si>
  <si>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1.11</t>
  </si>
  <si>
    <t>KONDYGNACJA 08</t>
  </si>
  <si>
    <t>1.11.1</t>
  </si>
  <si>
    <t>181</t>
  </si>
  <si>
    <t>182</t>
  </si>
  <si>
    <t>183</t>
  </si>
  <si>
    <t>184</t>
  </si>
  <si>
    <t>1.11.2</t>
  </si>
  <si>
    <t>185</t>
  </si>
  <si>
    <t>186</t>
  </si>
  <si>
    <t>187</t>
  </si>
  <si>
    <t>1.11.3</t>
  </si>
  <si>
    <t>188</t>
  </si>
  <si>
    <t>189</t>
  </si>
  <si>
    <t>190</t>
  </si>
  <si>
    <t>1.11.4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</si>
  <si>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</si>
  <si>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</si>
  <si>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</si>
  <si>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</si>
  <si>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</si>
  <si>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</si>
  <si>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</si>
  <si>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</si>
  <si>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</si>
  <si>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1.12</t>
  </si>
  <si>
    <t>STROPODACH</t>
  </si>
  <si>
    <t>1.12.1</t>
  </si>
  <si>
    <t>Attyka</t>
  </si>
  <si>
    <t>200</t>
  </si>
  <si>
    <t>Trzpienie żelbetowe o wysokości do 4·m w deskowaniu systemowym, beton podawany pompą, beton C30/37</t>
  </si>
  <si>
    <t>201</t>
  </si>
  <si>
    <t>202</t>
  </si>
  <si>
    <t>Wieniec żelbetowy w deskowaniu systemowym, beton podawany pompą, beton C30/37</t>
  </si>
  <si>
    <t>203</t>
  </si>
  <si>
    <t>204</t>
  </si>
  <si>
    <t>1.13</t>
  </si>
  <si>
    <t>SCHODY</t>
  </si>
  <si>
    <t>1.13.1</t>
  </si>
  <si>
    <t>Schody zewnętrzne</t>
  </si>
  <si>
    <t>205</t>
  </si>
  <si>
    <t>206</t>
  </si>
  <si>
    <t>KNRW 202/243/1 (3)</t>
  </si>
  <si>
    <t>Ławy fundamentowe żelbetowe w deskowaniu systemowym, prostokątne, szerokości do 0,6·m, beton podawany pompą C30/37</t>
  </si>
  <si>
    <t>207</t>
  </si>
  <si>
    <t>208</t>
  </si>
  <si>
    <t>KNR 202/218/1 (2)</t>
  </si>
  <si>
    <t>Schody żelbetowe zewnętrzne na gotowym podłożu, beton podawany pompą C30/37</t>
  </si>
  <si>
    <t>209</t>
  </si>
  <si>
    <t>210</t>
  </si>
  <si>
    <t>1.13.2</t>
  </si>
  <si>
    <t>Schody wewnętrzne</t>
  </si>
  <si>
    <t>211</t>
  </si>
  <si>
    <t>KNR 202/218/2 (2)</t>
  </si>
  <si>
    <t>Schody żelbetowe, proste na płycie grubości 8·cm, beton podawany pompą C30/37</t>
  </si>
  <si>
    <t>212</t>
  </si>
  <si>
    <t>KNR 202/218/6 (2)</t>
  </si>
  <si>
    <t>Schody żelbetowe, dodatek za każdy 1·cm różnicy grubości płyty, beton podawany pompą C30/37 - do 15 cm</t>
  </si>
  <si>
    <t>213</t>
  </si>
  <si>
    <t>214</t>
  </si>
  <si>
    <t>KNR 202/218/7 (2)</t>
  </si>
  <si>
    <t>Schody żelbetowe, belki podestowe i kotwiące, beton podawany pompą C30/37</t>
  </si>
  <si>
    <t>215</t>
  </si>
  <si>
    <t>216</t>
  </si>
  <si>
    <t>217</t>
  </si>
  <si>
    <t>218</t>
  </si>
  <si>
    <t>219</t>
  </si>
  <si>
    <t>1.14</t>
  </si>
  <si>
    <t>DACH</t>
  </si>
  <si>
    <t>1.14.1</t>
  </si>
  <si>
    <t>Pokrycie stropodachu</t>
  </si>
  <si>
    <t>220</t>
  </si>
  <si>
    <t>KNR 202/501/1 (1) analogia</t>
  </si>
  <si>
    <t>Paroizolacja</t>
  </si>
  <si>
    <t>221</t>
  </si>
  <si>
    <t>Izolacje cieplne i przeciwdźwiękowe z płyt styropianowych gr. 25 cm, izolacje poziome na wierzchu konstrukcji</t>
  </si>
  <si>
    <t>222</t>
  </si>
  <si>
    <t>Izolacje cieplne i przeciwdźwiękowe z płyt styropianowych gr. 5-65 cm - kliny</t>
  </si>
  <si>
    <t>223</t>
  </si>
  <si>
    <t>KNRW 202/504/2 analogia</t>
  </si>
  <si>
    <t>SST.01.06.00.</t>
  </si>
  <si>
    <t>Pokrycie dachów papą samoprzylepną, 2-warstwowe</t>
  </si>
  <si>
    <t>1.14.2</t>
  </si>
  <si>
    <t>Ściany attykowe</t>
  </si>
  <si>
    <t>224</t>
  </si>
  <si>
    <t>KNR 202/2601/1 (1) analogia</t>
  </si>
  <si>
    <t>Docieplenie ścian budynków płytami styropianowymi gr. 10 cm i pokrycie wyprawami elewacyjnymi, tynk silikatowy (styropian + 1·warstwa siatki), ściany pełne z otworami</t>
  </si>
  <si>
    <t>1.14.3</t>
  </si>
  <si>
    <t>225</t>
  </si>
  <si>
    <t>226</t>
  </si>
  <si>
    <t>KNR 202/609/3</t>
  </si>
  <si>
    <t>Izolacje cieplne i przeciwdźwiękowe z płyt styropianowych gr. 5 cm, izolacje poziome na wierzchu konstrukcji</t>
  </si>
  <si>
    <t>227</t>
  </si>
  <si>
    <t>228</t>
  </si>
  <si>
    <t>KNRW 202/514/2 (1)</t>
  </si>
  <si>
    <t>Obróbki z blachy ocynkowanej przy szerokości w rozwinięciu ponad 25·cm - attyka</t>
  </si>
  <si>
    <t>1.14.4</t>
  </si>
  <si>
    <t>Kominy</t>
  </si>
  <si>
    <t>229</t>
  </si>
  <si>
    <t>230</t>
  </si>
  <si>
    <t>KNR 202/2103/3 (1) analogia</t>
  </si>
  <si>
    <t>Czapy kominowe betonowe gr. 5 cm</t>
  </si>
  <si>
    <t>231</t>
  </si>
  <si>
    <t>Obróbki z blachy ocynkowanej przy szerokości w rozwinięciu ponad 25·cm - kominy</t>
  </si>
  <si>
    <t>1.15</t>
  </si>
  <si>
    <t>ROBOTY MUROWE</t>
  </si>
  <si>
    <t>1.15.1</t>
  </si>
  <si>
    <t>232</t>
  </si>
  <si>
    <t>KNR 901/104/2</t>
  </si>
  <si>
    <t>SST.01.03.00.</t>
  </si>
  <si>
    <t>Ściany wewnętrzne z bloków silikatowych gr. 24 cm, ściany wysokości do 4,5·m</t>
  </si>
  <si>
    <t>233</t>
  </si>
  <si>
    <t>KNR 901/105/2</t>
  </si>
  <si>
    <t>Ściany działowe z bloków silikatowych gr. 12 cm, ściany wysokości do 4,5·cm</t>
  </si>
  <si>
    <t>1.15.2</t>
  </si>
  <si>
    <t>234</t>
  </si>
  <si>
    <t>Ściany zewnętrzne z bloków silikatowych gr. 24 cm, ściany wysokości do 4,5·m</t>
  </si>
  <si>
    <t>235</t>
  </si>
  <si>
    <t>236</t>
  </si>
  <si>
    <t>237</t>
  </si>
  <si>
    <t>KNR 202/116/1</t>
  </si>
  <si>
    <t>Ściany budynków wielokondygnacyjnych, bloczki z betonu komórkowego, grubość 24·cm</t>
  </si>
  <si>
    <t>238</t>
  </si>
  <si>
    <t>KNR 202/126/1</t>
  </si>
  <si>
    <t>Otwory w ścianach murowanych, grubości 1·cegły, z cegieł pojedynczych, bloczków i pustaków, otwory (bez nadproży) na okna</t>
  </si>
  <si>
    <t>239</t>
  </si>
  <si>
    <t>KNR 202/121/3</t>
  </si>
  <si>
    <t>Ścianki działowe, bloczki z betonu komórkowego o grubości 12·cm</t>
  </si>
  <si>
    <t>1.15.3</t>
  </si>
  <si>
    <t>240</t>
  </si>
  <si>
    <t>241</t>
  </si>
  <si>
    <t>242</t>
  </si>
  <si>
    <t>243</t>
  </si>
  <si>
    <t>244</t>
  </si>
  <si>
    <t>245</t>
  </si>
  <si>
    <t>1.15.4</t>
  </si>
  <si>
    <t>246</t>
  </si>
  <si>
    <t>247</t>
  </si>
  <si>
    <t>248</t>
  </si>
  <si>
    <t>249</t>
  </si>
  <si>
    <t>250</t>
  </si>
  <si>
    <t>251</t>
  </si>
  <si>
    <t>1.15.5</t>
  </si>
  <si>
    <t>252</t>
  </si>
  <si>
    <t>253</t>
  </si>
  <si>
    <t>254</t>
  </si>
  <si>
    <t>255</t>
  </si>
  <si>
    <t>256</t>
  </si>
  <si>
    <t>257</t>
  </si>
  <si>
    <t>1.15.6</t>
  </si>
  <si>
    <t>258</t>
  </si>
  <si>
    <t>259</t>
  </si>
  <si>
    <t>260</t>
  </si>
  <si>
    <t>261</t>
  </si>
  <si>
    <t>262</t>
  </si>
  <si>
    <t>263</t>
  </si>
  <si>
    <t>1.15.7</t>
  </si>
  <si>
    <t>264</t>
  </si>
  <si>
    <t>265</t>
  </si>
  <si>
    <t>266</t>
  </si>
  <si>
    <t>267</t>
  </si>
  <si>
    <t>268</t>
  </si>
  <si>
    <t>269</t>
  </si>
  <si>
    <t>1.15.8</t>
  </si>
  <si>
    <t>270</t>
  </si>
  <si>
    <t>271</t>
  </si>
  <si>
    <t>272</t>
  </si>
  <si>
    <t>273</t>
  </si>
  <si>
    <t>274</t>
  </si>
  <si>
    <t>275</t>
  </si>
  <si>
    <t>1.15.9</t>
  </si>
  <si>
    <t>276</t>
  </si>
  <si>
    <t>277</t>
  </si>
  <si>
    <t>278</t>
  </si>
  <si>
    <t>279</t>
  </si>
  <si>
    <t>280</t>
  </si>
  <si>
    <t>281</t>
  </si>
  <si>
    <t>1.15.10</t>
  </si>
  <si>
    <t>282</t>
  </si>
  <si>
    <t>283</t>
  </si>
  <si>
    <t>284</t>
  </si>
  <si>
    <t>285</t>
  </si>
  <si>
    <t>286</t>
  </si>
  <si>
    <t>287</t>
  </si>
  <si>
    <t>1.15.11</t>
  </si>
  <si>
    <t>288</t>
  </si>
  <si>
    <t>Ściany attyki z bloków silikatowych gr. 12 cm, ściany wysokości do 4,5·m</t>
  </si>
  <si>
    <t>289</t>
  </si>
  <si>
    <t>Ściany szachtów i kominów z bloków silikatowych gr. 12 cm, ściany wysokości do 4,5·cm</t>
  </si>
  <si>
    <t>1.16</t>
  </si>
  <si>
    <t>STOLARKA ZEWNĘTRZNA</t>
  </si>
  <si>
    <t>1.16.1</t>
  </si>
  <si>
    <t>Okna i drzwi balkonowe</t>
  </si>
  <si>
    <t>290</t>
  </si>
  <si>
    <t>KNRW 202/1018/4 (1)</t>
  </si>
  <si>
    <t>SST.01.09.00.</t>
  </si>
  <si>
    <t>Okna i drzwi balkonowe PVC</t>
  </si>
  <si>
    <t>291</t>
  </si>
  <si>
    <t>KNR 217/156/2</t>
  </si>
  <si>
    <t>Nawiewniki okienne higrosterowane</t>
  </si>
  <si>
    <t>1.16.2</t>
  </si>
  <si>
    <t>Drzwi aluminiowe</t>
  </si>
  <si>
    <t>292</t>
  </si>
  <si>
    <t>KNRW 202/1040/2</t>
  </si>
  <si>
    <t>Drzwi aluminiowe, 2-skrzydłowe</t>
  </si>
  <si>
    <t>1.16.3</t>
  </si>
  <si>
    <t>Drzwi stalowe</t>
  </si>
  <si>
    <t>293</t>
  </si>
  <si>
    <t>KNRW 202/1203/1</t>
  </si>
  <si>
    <t>Drzwi stalowe, pełne 1-skrzydłowe EIS60</t>
  </si>
  <si>
    <t>1.17</t>
  </si>
  <si>
    <t>ROBOTY WYKOŃCZENIOWE ZEWNĘTRZNE</t>
  </si>
  <si>
    <t>1.17.1</t>
  </si>
  <si>
    <t>ELEWACJA</t>
  </si>
  <si>
    <t>1.17.1.1</t>
  </si>
  <si>
    <t>Docieplenie ściany zewnętrzne</t>
  </si>
  <si>
    <t>294</t>
  </si>
  <si>
    <t>KNR 23/2613/9</t>
  </si>
  <si>
    <t>Ocieplenie ścian budynków płytami z wełny mineralnej, zamocowanie listwy cokołowej</t>
  </si>
  <si>
    <t>mb</t>
  </si>
  <si>
    <t>295</t>
  </si>
  <si>
    <t>KNR 23/2613/1</t>
  </si>
  <si>
    <t>Ocieplenie ścian budynków płytami z wełny mineralnej, przyklejenie płyt do ścian</t>
  </si>
  <si>
    <t>296</t>
  </si>
  <si>
    <t>KNR 23/2613/3</t>
  </si>
  <si>
    <t>Ocieplenie ścian budynków płytami z wełny mineralnej, przymocowanie płyt łącznikami metalowymi, ściany z gazobetonu</t>
  </si>
  <si>
    <t>297</t>
  </si>
  <si>
    <t>KNR 23/2613/6</t>
  </si>
  <si>
    <t>Ocieplenie ścian budynków płytami z wełny mineralnej, przyklejenie warstwy siatki, ściany</t>
  </si>
  <si>
    <t>298</t>
  </si>
  <si>
    <t>KNR 23/2613/8</t>
  </si>
  <si>
    <t>Ocieplenie ścian budynków płytami z wełny mineralnej, ochrona narożników wypukłych kątownikiem metalowym</t>
  </si>
  <si>
    <t>299</t>
  </si>
  <si>
    <t>KNR 23/2612/1</t>
  </si>
  <si>
    <t>Ocieplenie ścian budynków płytami styropianowymi, przyklejenie płyt styropianowych do ścian</t>
  </si>
  <si>
    <t>300</t>
  </si>
  <si>
    <t>Ocieplenie ścian budynków płytami styropianowymi, przyklejenie płyt styropianowych do ścianc - dylatacja</t>
  </si>
  <si>
    <t>301</t>
  </si>
  <si>
    <t>KNR 23/2612/2</t>
  </si>
  <si>
    <t>Ocieplenie ścian budynków płytami styropianowymi, przyklejenie płyt styropianowych do ościeży</t>
  </si>
  <si>
    <t>302</t>
  </si>
  <si>
    <t>KNR 23/2612/3</t>
  </si>
  <si>
    <t>Ocieplenie ścian budynków płytami styropianowymi system, przymocowanie płyt styropianowych dyblami plastikowymi do ściany z gazobetonu</t>
  </si>
  <si>
    <t>303</t>
  </si>
  <si>
    <t>KNR 23/2612/6</t>
  </si>
  <si>
    <t>Ocieplenie ścian budynków płytami styropianowymi system, przyklejenie warstwy siatki, ściany</t>
  </si>
  <si>
    <t>304</t>
  </si>
  <si>
    <t>KNR 23/2612/7</t>
  </si>
  <si>
    <t>Ocieplenie ścian budynków płytami styropianowymi system, przyklejenie warstwy siatki, ościeża</t>
  </si>
  <si>
    <t>305</t>
  </si>
  <si>
    <t>KNR 23/2612/8</t>
  </si>
  <si>
    <t>Ocieplenie ścian budynków płytami styropianowymi system, ochrona narożników wypukłych kątownikiem metalowym</t>
  </si>
  <si>
    <t>306</t>
  </si>
  <si>
    <t>KNR 23/931/1</t>
  </si>
  <si>
    <t>Wyprawa elewacyjna cienkowarstwowa z tynku silikatowego wykonana ręcznie na uprzednio przygotowanym podłożu, nałożenie na podłoże podkładowej masy tynkarskiej</t>
  </si>
  <si>
    <t>307</t>
  </si>
  <si>
    <t>KNR 23/931/2 (1)</t>
  </si>
  <si>
    <t>Wyprawa elewacyjna cienkowarstwowa z tynku silikatowego wykonana ręcznie na uprzednio przygotowanym podłożu, wyprawa na ścianach płaskich i powierzchniach poziomych</t>
  </si>
  <si>
    <t>308</t>
  </si>
  <si>
    <t>KNR 23/931/4 (1)</t>
  </si>
  <si>
    <t>Wyprawa elewacyjna cienkowarstwowa z tynku silikatowego wykonana ręcznie na uprzednio przygotowanym podłożu, wyprawa na ościeżach, szerokości do 30·cm</t>
  </si>
  <si>
    <t>1.17.1.2</t>
  </si>
  <si>
    <t>Docieplenie attyki i kominy</t>
  </si>
  <si>
    <t>309</t>
  </si>
  <si>
    <t>1.17.1.3</t>
  </si>
  <si>
    <t>Obróbki blacharskie</t>
  </si>
  <si>
    <t>310</t>
  </si>
  <si>
    <t>Obróbki z blachy ocynkowanej przy szerokości w rozwinięciu ponad 25·cm - parapety</t>
  </si>
  <si>
    <t>1.17.1.4</t>
  </si>
  <si>
    <t>Rusztowanie</t>
  </si>
  <si>
    <t>311</t>
  </si>
  <si>
    <t>KNR 202/1604/5 (1)</t>
  </si>
  <si>
    <t>SST.01.07.00.</t>
  </si>
  <si>
    <t>Rusztowania zewnętrzne rurowe o wysokości do 30·m, nakłady podstawowe</t>
  </si>
  <si>
    <t>312</t>
  </si>
  <si>
    <t>Czas pracy rusztowania</t>
  </si>
  <si>
    <t>m-g</t>
  </si>
  <si>
    <t>1.17.2</t>
  </si>
  <si>
    <t>ELEMENTY MONTAŻOWE ZEWNĘTRZNE</t>
  </si>
  <si>
    <t>313</t>
  </si>
  <si>
    <t>Kalkulacja indywidualna</t>
  </si>
  <si>
    <t>SST.01.10.00.</t>
  </si>
  <si>
    <t>Dostawa i montaż - doświetlacz piwniczny z poliestru wzmocnionego włóknem szklanym z ocynkowanym rusztem pokrywającym, kratowym o wym. 100x80x50 cm</t>
  </si>
  <si>
    <t>314</t>
  </si>
  <si>
    <t>KNRW 202/1207/3</t>
  </si>
  <si>
    <t>Balustrady zewnętrzne schodowe prętowe, osadzone i zabetonowane w co 3 stopniu</t>
  </si>
  <si>
    <t>315</t>
  </si>
  <si>
    <t>KNRW 202/1209/2</t>
  </si>
  <si>
    <t>Balustrady z pochwytem stalowym, balkonowe proste</t>
  </si>
  <si>
    <t>316</t>
  </si>
  <si>
    <t>Balustrada ochronna</t>
  </si>
  <si>
    <t>317</t>
  </si>
  <si>
    <t>KNRW 202/1017/2</t>
  </si>
  <si>
    <t>Świetliki i klapy dymowe, do 1,5·m2 - Klapa dymowa o powierzchni czynnej oddymiania 0,80 m2</t>
  </si>
  <si>
    <t>318</t>
  </si>
  <si>
    <t>Świetliki i klapy dymowe, do 1,5·m2 - Klapa dymowa o powierzchni czynnej oddymiania 0,85 m2</t>
  </si>
  <si>
    <t>319</t>
  </si>
  <si>
    <t>KNRW 202/1219/3</t>
  </si>
  <si>
    <t>Wycieraczki wejściowe</t>
  </si>
  <si>
    <t>320</t>
  </si>
  <si>
    <t>KNRW 202/1219/8</t>
  </si>
  <si>
    <t>Maszt antenowy</t>
  </si>
  <si>
    <t>321</t>
  </si>
  <si>
    <t>Daszek nad wejściem do klatki schodowej - konstrukcja wspornikowa z profili stalowych, pokrycie ze szkła hartowanego.</t>
  </si>
  <si>
    <t>322</t>
  </si>
  <si>
    <t>Daszek nad balkonem - konstrukcja wspornikowa z profili stalowych, pokrycie z blachy stalowej trapezowej T40.</t>
  </si>
  <si>
    <t>1.17.3</t>
  </si>
  <si>
    <t>OPASKA WOKÓŁ BUDYNKU</t>
  </si>
  <si>
    <t>323</t>
  </si>
  <si>
    <t>KNR 231/101/5</t>
  </si>
  <si>
    <t>SST.01.08.00.</t>
  </si>
  <si>
    <t>Koryta wykonywane, ręcznie, grunt kategorii I-II, na głębokości 20·cm</t>
  </si>
  <si>
    <t>324</t>
  </si>
  <si>
    <t>KNR 231/113/1</t>
  </si>
  <si>
    <t>Podbudowa z mieszanki związanej spoiwem hydraulicznym C3/4</t>
  </si>
  <si>
    <t>325</t>
  </si>
  <si>
    <t>KNR 231/511/2 (1)</t>
  </si>
  <si>
    <t>Nawierzchnie z kostki brukowej betonowej, grubość 6·cm, na podsypce cementowo-piaskowej, kostka szara</t>
  </si>
  <si>
    <t>326</t>
  </si>
  <si>
    <t>KNR 231/402/4</t>
  </si>
  <si>
    <t>Ławy pod krawężniki, betonowa z oporem</t>
  </si>
  <si>
    <t>327</t>
  </si>
  <si>
    <t>KNR 231/407/1</t>
  </si>
  <si>
    <t>Obrzeża betonowe, 20x6·cm</t>
  </si>
  <si>
    <t>1.18</t>
  </si>
  <si>
    <t>ROBOTY WYKOŃCZENIOWE WEWNĘTRZNE</t>
  </si>
  <si>
    <t>1.18.1</t>
  </si>
  <si>
    <t>WYKOŃCZENIE ŚCIAN</t>
  </si>
  <si>
    <t>1.18.1.1</t>
  </si>
  <si>
    <t>Mieszkania - pom. suche</t>
  </si>
  <si>
    <t>328</t>
  </si>
  <si>
    <t>KNR 202/801/2 (1)</t>
  </si>
  <si>
    <t>Tynki zwykłe wykonane mechanicznie, ściany i słupy, kategoria·III, budynki do 8 kondygnacji - analogia</t>
  </si>
  <si>
    <t>329</t>
  </si>
  <si>
    <t>NNRNKB 202/1134/2 (1)</t>
  </si>
  <si>
    <t>SST.01.11.00.</t>
  </si>
  <si>
    <t>Gruntowanie podłoży, powierzchnie pionowe, preparatem</t>
  </si>
  <si>
    <t>330</t>
  </si>
  <si>
    <t>KNR 202/1505/1</t>
  </si>
  <si>
    <t>Malowanie farbami emulsyjnymi wewnętrznych tynków gładkich bez gruntowania, 2-krotne</t>
  </si>
  <si>
    <t>1.18.1.2</t>
  </si>
  <si>
    <t>Mieszkania - pom. mokre</t>
  </si>
  <si>
    <t>331</t>
  </si>
  <si>
    <t>332</t>
  </si>
  <si>
    <t>333</t>
  </si>
  <si>
    <t>Malowanie farbami odpornymi na wilgoć wewnętrznych tynków gładkich bez gruntowania, 2-krotne</t>
  </si>
  <si>
    <t>334</t>
  </si>
  <si>
    <t>KNR 202/603/9</t>
  </si>
  <si>
    <t>Izolacje przeciwwilgociowe powłokowe pionowe, folia w płynie, 1·warstwa</t>
  </si>
  <si>
    <t>335</t>
  </si>
  <si>
    <t>KNR 202/603/10</t>
  </si>
  <si>
    <t>Izolacje przeciwwilgociowe powłokowe bitumiczne pionowe, folia w płynie, dodatek za każdą następną warstwę</t>
  </si>
  <si>
    <t>336</t>
  </si>
  <si>
    <t>KNR 202/829/1</t>
  </si>
  <si>
    <t>Licowanie ścian płytkami na klej, przygotowanie podłoża</t>
  </si>
  <si>
    <t>337</t>
  </si>
  <si>
    <t>KNR 202/829/8</t>
  </si>
  <si>
    <t>Licowanie ścian płytkami na klej, płytki 30x30, metoda zwykła</t>
  </si>
  <si>
    <t>1.18.1.3</t>
  </si>
  <si>
    <t>Komunikacje i pomieszczenia techniczne</t>
  </si>
  <si>
    <t>338</t>
  </si>
  <si>
    <t>339</t>
  </si>
  <si>
    <t>340</t>
  </si>
  <si>
    <t>341</t>
  </si>
  <si>
    <t>Ocieplenie ścian budynków płytami styropianowymi gr. 3 cm, przyklejenie płyt styropianowych do ścian</t>
  </si>
  <si>
    <t>342</t>
  </si>
  <si>
    <t>Ocieplenie ścian budynków płytami styropianowymi gr. 4 cm, przyklejenie płyt styropianowych do ścian</t>
  </si>
  <si>
    <t>343</t>
  </si>
  <si>
    <t>Tynk silikatowy</t>
  </si>
  <si>
    <t>1.18.1.4</t>
  </si>
  <si>
    <t>Piwnice</t>
  </si>
  <si>
    <t>344</t>
  </si>
  <si>
    <t>345</t>
  </si>
  <si>
    <t>346</t>
  </si>
  <si>
    <t>Ocieplenie ścian płytami z wełny mineralnej gr. 12 cm, przyklejenie płyt do ścian</t>
  </si>
  <si>
    <t>347</t>
  </si>
  <si>
    <t>348</t>
  </si>
  <si>
    <t>349</t>
  </si>
  <si>
    <t>Malowanie farbami emulsyjnymi wewnętrznych tynków bez gruntowania, 2-krotne</t>
  </si>
  <si>
    <t>1.18.2</t>
  </si>
  <si>
    <t>WYKOŃCZENIE STROPÓW</t>
  </si>
  <si>
    <t>1.18.2.1</t>
  </si>
  <si>
    <t>350</t>
  </si>
  <si>
    <t>KNR 202/801/4 (1)</t>
  </si>
  <si>
    <t>Tynki zwykłe wykonane mechanicznie, stropy i podciągi, kategoria·III, budynki do 8 kondygnacji</t>
  </si>
  <si>
    <t>351</t>
  </si>
  <si>
    <t>NNRNKB 202/1134/1 (1)</t>
  </si>
  <si>
    <t>Gruntowanie podłoży, powierzchnie poziome, preparatem</t>
  </si>
  <si>
    <t>352</t>
  </si>
  <si>
    <t>1.18.2.2</t>
  </si>
  <si>
    <t>353</t>
  </si>
  <si>
    <t>354</t>
  </si>
  <si>
    <t>355</t>
  </si>
  <si>
    <t>1.18.2.3</t>
  </si>
  <si>
    <t>356</t>
  </si>
  <si>
    <t>357</t>
  </si>
  <si>
    <t>358</t>
  </si>
  <si>
    <t>1.18.2.4</t>
  </si>
  <si>
    <t>359</t>
  </si>
  <si>
    <t>SEK 204/501/1</t>
  </si>
  <si>
    <t>Przyklejenie do spodu stropu płyt z wełny mineralnej grubości, do 10 cm</t>
  </si>
  <si>
    <t>360</t>
  </si>
  <si>
    <t>361</t>
  </si>
  <si>
    <t>362</t>
  </si>
  <si>
    <t>1.18.3</t>
  </si>
  <si>
    <t>POSADZKI</t>
  </si>
  <si>
    <t>1.18.3.1</t>
  </si>
  <si>
    <t>Posadzka na stropie P1 - mieszkania</t>
  </si>
  <si>
    <t>363</t>
  </si>
  <si>
    <t>Izolacje przeciwwilgociowe i przeciwwodne z folii polietylenowej szerokiej, izolacja pozioma</t>
  </si>
  <si>
    <t>364</t>
  </si>
  <si>
    <t>Izolacje cieplne i przeciwdźwiękowe z płyt styropianowych akustycznych gr. 6 cm, izolacje poziome, 1·warstwa</t>
  </si>
  <si>
    <t>365</t>
  </si>
  <si>
    <t>366</t>
  </si>
  <si>
    <t>KNR 202/1106/2</t>
  </si>
  <si>
    <t>Posadzki cementowe, wraz z cokolikami, zatarte na gładko grubości 25·mm</t>
  </si>
  <si>
    <t>367</t>
  </si>
  <si>
    <t>KNR 202/1106/3</t>
  </si>
  <si>
    <t>Posadzki cementowe, wraz z cokolikami, dodatek za pogrubienie posadzki o 1·cm ponad 25·mm - do  4 cm</t>
  </si>
  <si>
    <t>368</t>
  </si>
  <si>
    <t>KNR 202/1106/7</t>
  </si>
  <si>
    <t>Posadzki cementowe, wraz z cokolikami, dodatek za zbrojenie posadzki siatką stalową</t>
  </si>
  <si>
    <t>369</t>
  </si>
  <si>
    <t>KNR 202/1112/5 (1)</t>
  </si>
  <si>
    <t>Posadzki z wykładziny z tworzyw sztucznych</t>
  </si>
  <si>
    <t>370</t>
  </si>
  <si>
    <t>KNR 202/1118/1</t>
  </si>
  <si>
    <t>Posadzki płytkowe z kamieni sztucznych układanych na klej, przygotowanie podłoża</t>
  </si>
  <si>
    <t>371</t>
  </si>
  <si>
    <t>KNR 202/1118/8</t>
  </si>
  <si>
    <t>Posadzki płytkowe z kamieni sztucznych układanych na klej, płytki 30x30·cm, metoda zwykła</t>
  </si>
  <si>
    <t>1.18.3.2</t>
  </si>
  <si>
    <t>Posadzka na stropie P2 - łazienki i wc</t>
  </si>
  <si>
    <t>372</t>
  </si>
  <si>
    <t>373</t>
  </si>
  <si>
    <t>374</t>
  </si>
  <si>
    <t>375</t>
  </si>
  <si>
    <t>376</t>
  </si>
  <si>
    <t>377</t>
  </si>
  <si>
    <t>KNR 202/602/9</t>
  </si>
  <si>
    <t>Izolacje przeciwwilgociowe powłokowe poziome, folia w płynie, 1·warstwa</t>
  </si>
  <si>
    <t>378</t>
  </si>
  <si>
    <t>KNR 202/602/10</t>
  </si>
  <si>
    <t>Izolacje przeciwwilgociowe powłokowe poziome, folia w płynie, dodatek za każdą następną warstwę</t>
  </si>
  <si>
    <t>379</t>
  </si>
  <si>
    <t>380</t>
  </si>
  <si>
    <t>1.18.3.3</t>
  </si>
  <si>
    <t>Posadzka na stropie P3 - komunikacja i pom. licznikowni</t>
  </si>
  <si>
    <t>381</t>
  </si>
  <si>
    <t>382</t>
  </si>
  <si>
    <t>383</t>
  </si>
  <si>
    <t>384</t>
  </si>
  <si>
    <t>385</t>
  </si>
  <si>
    <t>386</t>
  </si>
  <si>
    <t>387</t>
  </si>
  <si>
    <t>388</t>
  </si>
  <si>
    <t>1.18.3.4</t>
  </si>
  <si>
    <t>Posadzka piwnice P4 - komunikacja i komórki lokatorskie</t>
  </si>
  <si>
    <t>389</t>
  </si>
  <si>
    <t>KNR 202/1116/1</t>
  </si>
  <si>
    <t>Nawierzchnia zatarta na gładko zabezpieczona farbą alkaidową</t>
  </si>
  <si>
    <t>1.18.3.5</t>
  </si>
  <si>
    <t>Posadzka piwnice P5 - pomieszczenia techniczne i klatka schodowa</t>
  </si>
  <si>
    <t>390</t>
  </si>
  <si>
    <t>391</t>
  </si>
  <si>
    <t>392</t>
  </si>
  <si>
    <t>KNR 202/1120/1</t>
  </si>
  <si>
    <t>Cokoliki płytkowe z kamieni sztucznych na klej - z przycinaniem płytek, cokolik 10·cm, przygotowanie podłoża</t>
  </si>
  <si>
    <t>393</t>
  </si>
  <si>
    <t>KNR 202/1120/2</t>
  </si>
  <si>
    <t>Cokoliki płytkowe z kamieni sztucznych na klej - z przycinaniem płytek, cokolik 10·cm, metoda zwykła</t>
  </si>
  <si>
    <t>1.18.3.6</t>
  </si>
  <si>
    <t>Posadzka P6 - schody i spoczniki</t>
  </si>
  <si>
    <t>394</t>
  </si>
  <si>
    <t>KNR 202/1121/1</t>
  </si>
  <si>
    <t>Okładziny schodów z płytek na klej, przygotowanie podłoża</t>
  </si>
  <si>
    <t>395</t>
  </si>
  <si>
    <t>KNR 202/1121/5</t>
  </si>
  <si>
    <t>Okładziny schodów z płytek na klej, płytki 30x30·cm</t>
  </si>
  <si>
    <t>1.18.3.7</t>
  </si>
  <si>
    <t>Posadzka B1 - balkony</t>
  </si>
  <si>
    <t>396</t>
  </si>
  <si>
    <t>397</t>
  </si>
  <si>
    <t>Posadzki cementowe, wraz z cokolikami, dodatek za pogrubienie posadzki o 1·cm ponad 25·mm - do  5 cm</t>
  </si>
  <si>
    <t>398</t>
  </si>
  <si>
    <t>399</t>
  </si>
  <si>
    <t>400</t>
  </si>
  <si>
    <t>401</t>
  </si>
  <si>
    <t>402</t>
  </si>
  <si>
    <t>1.18.4</t>
  </si>
  <si>
    <t>ELEMENTY MONTAŻOWE WEWNĘTRZNE</t>
  </si>
  <si>
    <t>403</t>
  </si>
  <si>
    <t>Balustrady wewnętrzne schodowe prętowe, osadzone i zabetonowane w co 3 stopniu</t>
  </si>
  <si>
    <t>404</t>
  </si>
  <si>
    <t>KNRW 202/1208/3</t>
  </si>
  <si>
    <t>Pochwyty stalowe na wspornikach</t>
  </si>
  <si>
    <t>405</t>
  </si>
  <si>
    <t>KNRW 202/1213/1</t>
  </si>
  <si>
    <t>Drabiny wewnętrzne pionowe</t>
  </si>
  <si>
    <t>406</t>
  </si>
  <si>
    <t>SST.01.12.00.</t>
  </si>
  <si>
    <t>Dostawa i montaż - winda osobowa 10-przystanków</t>
  </si>
  <si>
    <t>407</t>
  </si>
  <si>
    <t>Dostawa i montaż - barierka antypaniczna</t>
  </si>
  <si>
    <t>408</t>
  </si>
  <si>
    <t>Dostawa i montaż - skrzynki na listy</t>
  </si>
  <si>
    <t>1.19</t>
  </si>
  <si>
    <t>STOLARKA WEWNĘTRZNA</t>
  </si>
  <si>
    <t>1.19.1</t>
  </si>
  <si>
    <t>409</t>
  </si>
  <si>
    <t>Drzwi aluminiowe, 2-skrzydłowe EI30</t>
  </si>
  <si>
    <t>1.19.2</t>
  </si>
  <si>
    <t>410</t>
  </si>
  <si>
    <t>Drzwi stalowe, pełne 1-skrzydłowe</t>
  </si>
  <si>
    <t>411</t>
  </si>
  <si>
    <t>412</t>
  </si>
  <si>
    <t>KNRW 202/1203/2</t>
  </si>
  <si>
    <t>Drzwi stalowe, pełne, 2-skrzydłowe EI60</t>
  </si>
  <si>
    <t>1.19.3</t>
  </si>
  <si>
    <t>Drzwi stalowe rewizyjne</t>
  </si>
  <si>
    <t>413</t>
  </si>
  <si>
    <t>414</t>
  </si>
  <si>
    <t>Drzwi stalowe, pełne 2-skrzydłowe</t>
  </si>
  <si>
    <t>1.19.4</t>
  </si>
  <si>
    <t>Drzwi drewniane</t>
  </si>
  <si>
    <t>415</t>
  </si>
  <si>
    <t>KNRW 202/1022/5</t>
  </si>
  <si>
    <t>Skrzydła drzwiowe płytowe wewnętrzne, fabrycznie wykończone, szklone, 1-skrzydłowe ponad 1.6·m2 - pokojowe</t>
  </si>
  <si>
    <t>416</t>
  </si>
  <si>
    <t>Skrzydła drzwiowe płytowe wewnętrzne, fabrycznie wykończone, szklone, 1-skrzydłowe ponad 1.6·m2 - łazienkowe</t>
  </si>
  <si>
    <t>417</t>
  </si>
  <si>
    <t>KNRW 202/1022/1</t>
  </si>
  <si>
    <t>Skrzydła drzwiowe listwowe, ażurowe, 1-skrzydłowe - do komórek lokatorskich</t>
  </si>
  <si>
    <t>418</t>
  </si>
  <si>
    <t>KNR 202/1016/1 (1) analogia</t>
  </si>
  <si>
    <t>Ościeżnice drzwiowe</t>
  </si>
  <si>
    <t>1.19.5</t>
  </si>
  <si>
    <t>Parapety wewnętrzne</t>
  </si>
  <si>
    <t>419</t>
  </si>
  <si>
    <t>KNR 202/129/2</t>
  </si>
  <si>
    <t>Obsadzenie prefabrykowanych podokienników o długości ponad 1·m - Parapety wewnętrzne z konglomeratu (tzw. sztuczny kamień). Wzór gładki, kolor biały, powierzchnia błyszcząca. Obróbka krawędzi – typu „kant”. Grubość 2,0cm</t>
  </si>
  <si>
    <t>1.20</t>
  </si>
  <si>
    <t>POZOSTAŁE NIE UJĘTE POWYŻEJ INNE NIŻ ROBOTY PODSTAWOWE</t>
  </si>
  <si>
    <t>420</t>
  </si>
  <si>
    <t>SST.00.00.00.</t>
  </si>
  <si>
    <t>Roboty tymczasowe i towarzyszące, świadectwa, charekterystyki, badania itp.</t>
  </si>
  <si>
    <t>RAZEM BRANŻA BUDOWLANA</t>
  </si>
  <si>
    <t>PODATEK VAT W WYSOKOŚCI …................%</t>
  </si>
  <si>
    <t>Budynek mieszkalny wielorodzinny, Lublin, ul. Wrońska 5 – WEWNĘTRZNA INSTALACJA WODOCIĄGOWO-KANALIZACYJNA</t>
  </si>
  <si>
    <t xml:space="preserve"> FORMULARZ KOSZTORYSU OFERTOWEGO na budowę budynku mieszkalnego wielorodzinnego wraz z niezbędną  infrastrukturą zewnętrzną i zagospodarowaniem terenu przy ul. Wrońskiej 5 w  Lublinie – wewnętrzna instalacja wod.-kan.</t>
  </si>
  <si>
    <t xml:space="preserve"> WEWNĘTRZNA INSTALACJA WOD.-KAN.</t>
  </si>
  <si>
    <t>1 Instalacja wody zimnej i ciepłej</t>
  </si>
  <si>
    <t>KNR-W 2-15 0111/01.1</t>
  </si>
  <si>
    <t>SST.04.06.00</t>
  </si>
  <si>
    <t>Rurociągi z polipropylenu o średnicy zewnętrznej 20x2,8mm o połączeniach zgrzewanych na ścianach w budynkach mieszkalnych</t>
  </si>
  <si>
    <t>KNR-W 2-15 0111/02.1</t>
  </si>
  <si>
    <t>Rurociągi z polipropylenu o średnicy zewnętrznej 25x3,5mm o połączeniach zgrzewanych na ścianach w budynkach mieszkalnych</t>
  </si>
  <si>
    <t>KNR-W 2-15 0111/03.1</t>
  </si>
  <si>
    <t>Rurociągi z polipropylenu o średnicy zewnętrznej 32x4,4mm o połączeniach zgrzewanych na ścianach w budynkach mieszkalnych</t>
  </si>
  <si>
    <t>KNR-W 2-15 0111/04.1</t>
  </si>
  <si>
    <t>Rurociągi z polipropylenu o średnicy zewnętrznej 40x5,5mm o połączeniach zgrzewanych na ścianach w budynkach mieszkalnych</t>
  </si>
  <si>
    <t>KNR-W 2-15 0111/05.1</t>
  </si>
  <si>
    <t>Rurociągi z polipropylenu o średnicy zewnętrznej 50x6,9mm o połączeniach zgrzewanych na ścianach w budynkach mieszkalnych</t>
  </si>
  <si>
    <t>KNR-W 2-15 0111/06.1</t>
  </si>
  <si>
    <t>Rurociągi z polipropylenu o średnicy zewnętrznej 63x8,6mm o połączeniach zgrzewanych na ścianach w budynkach mieszkalnych</t>
  </si>
  <si>
    <t>KNR-W 2-15 0111/07.1</t>
  </si>
  <si>
    <t>Rurociągi z polipropylenu o średnicy zewnętrznej 75x10,3mm o połączeniach zgrzewanych na ścianach w budynkach mieszkalnych</t>
  </si>
  <si>
    <t>KNR-W 2-15 0111/08.1</t>
  </si>
  <si>
    <t>Rurociągi z polipropylenu o średnicy zewnętrznej 90x12,3mm o połączeniach zgrzewanych na ścianach w budynkach mieszkalnych</t>
  </si>
  <si>
    <t>Rurociągi z polipropylenu o średnicy zewnętrznej 110x15,1mm o połączeniach zgrzewanych na ścianach w budynkach mieszkalnych</t>
  </si>
  <si>
    <t>Rurociągi z polipropylenu stabilizowane AL o średnicy zewnętrznej 20x3,4mm o połączeniach zgrzewanych na ścianach w budynkach mieszkalnych</t>
  </si>
  <si>
    <t>Rurociągi z polipropylenu stabilizowane AL o średnicy zewnętrznej 25x4,2mm o połączeniach zgrzewanych na ścianach w budynkach mieszkalnych</t>
  </si>
  <si>
    <t>Rurociągi z polipropylenu stabilizowane AL o średnicy zewnętrznej 32x5,4mm o połączeniach zgrzewanych na ścianach w budynkach mieszkalnych</t>
  </si>
  <si>
    <t>Rurociągi z polipropylenu stabilizowane AL o średnicy zewnętrznej 40x6,7mm o połączeniach zgrzewanych na ścianach w budynkach mieszkalnych</t>
  </si>
  <si>
    <t>Rurociągi z polipropylenu stabilizowane AL o średnicy zewnętrznej 50x8,6mm o połączeniach zgrzewanych na ścianach w budynkach mieszkalnych</t>
  </si>
  <si>
    <t>Rurociągi z polipropylenu stabilizowane AL o średnicy zewnętrznej 63x10,5mm o połączeniach zgrzewanych na ścianach w budynkach mieszkalnych</t>
  </si>
  <si>
    <t>Rurociągi z polipropylenu stabilizowane AL o średnicy zewnętrznej 75x12,5mm o połączeniach zgrzewanych na ścianach w budynkach mieszkalnych</t>
  </si>
  <si>
    <t>Rurociągi z polipropylenu stabilizowane AL o średnicy zewnętrznej 90x15,0mm o połączeniach zgrzewanych na ścianach w budynkach mieszkalnych</t>
  </si>
  <si>
    <t>KNR-W 2-15 0116/01.2</t>
  </si>
  <si>
    <t>Dodatki za podejścia dopływowe, w rurociągach z PP o średnicy zewnętrznej 20mm do zaworów o połączeniu sztywnym (kształtki z polipropylenu)</t>
  </si>
  <si>
    <t>\KNR-W 2-15 0116/05.2</t>
  </si>
  <si>
    <t>Dodatki za podejścia dopływowe, w rurociągach z PP o średnicy zewnętrznej 50mm do zaworów o połączeniu sztywnym (kształtki z polipropylenu)</t>
  </si>
  <si>
    <t>KNR-W 2-15 0119/01.2</t>
  </si>
  <si>
    <t>Dodatki za wykonanie obejść elementów konstrukcyjnych w rurociągach z tworzyw sztucznych o średnicy zewnętrznej 20mm (kolana z polipropylenu)</t>
  </si>
  <si>
    <t>KNR-W 2-15 0119/02.2</t>
  </si>
  <si>
    <t>Dodatki za wykonanie obejść elementów konstrukcyjnych w rurociągach z tworzyw sztucznych o średnicy zewnętrznej 25mm (kolana z polipropylenu)</t>
  </si>
  <si>
    <t>KNR-W 2-15 0119/03.2</t>
  </si>
  <si>
    <t>Dodatki za wykonanie obejść elementów konstrukcyjnych w rurociągach z tworzyw sztucznych o średnicy zewnętrznej 32mm (kolana z polipropylenu)</t>
  </si>
  <si>
    <t>KNR-W 2-15 0119/04.2</t>
  </si>
  <si>
    <t>Dodatki za wykonanie obejść elementów konstrukcyjnych w rurociągach z tworzyw sztucznych o średnicy zewnętrznej 40mm (kolana z polipropylenu)</t>
  </si>
  <si>
    <t>KNR-W 2-15 0119/05.2</t>
  </si>
  <si>
    <t>Dodatki za wykonanie obejść elementów konstrukcyjnych w rurociągach z tworzyw sztucznych o średnicy zewnętrznej 50mm (kolana z polipropylenu)</t>
  </si>
  <si>
    <t>KNR-W 2-15 0119/06.2</t>
  </si>
  <si>
    <t>Dodatki za wykonanie obejść elementów konstrukcyjnych w rurociągach z tworzyw sztucznych o średnicy zewnętrznej 63mm (kolana z polipropylenu)</t>
  </si>
  <si>
    <t>KNR-W 2-15 0119/07.2</t>
  </si>
  <si>
    <t>Dodatki za wykonanie obejść elementów konstrukcyjnych w rurociągach z tworzyw sztucznych o średnicy zewnętrznej 75mm (kolana z polipropylenu)</t>
  </si>
  <si>
    <t>KNR-W 2-15 0119/08.2</t>
  </si>
  <si>
    <t>Dodatki za wykonanie obejść elementów konstrukcyjnych w rurociągach z tworzyw sztucznych o średnicy zewnętrznej 90mm (kolana z polipropylenu)</t>
  </si>
  <si>
    <t>KNR-W 2-15 0121/03.2</t>
  </si>
  <si>
    <t>Punkty stałe w rurociągach z tworzyw sztucznych o średnicy zewnętrznej 32mm (złączki z polipropylenu)</t>
  </si>
  <si>
    <t>KNR-W 2-15 0121/05.2</t>
  </si>
  <si>
    <t>Punkty stałe w rurociągach z tworzyw sztucznych o średnicy zewnętrznej 50mm (złączki z polipropylenu)</t>
  </si>
  <si>
    <t>KNR-W 2-15 0121/06.2</t>
  </si>
  <si>
    <t>Punkty stałe w rurociągach z tworzyw sztucznych o średnicy zewnętrznej 63mm (złączki z polipropylenu)</t>
  </si>
  <si>
    <t>KNR-K 2-15 0113/02</t>
  </si>
  <si>
    <t>Rurociągi z rur PERT-Al-PERT na ciśnienie pmax=10bar o średnicy 16,0x2,0mm w budynkach mieszkalnych łączone metodą zaciskową pierścieniem stalowym przez zaprasowanie</t>
  </si>
  <si>
    <t>KNR-K 2-15 0113/03</t>
  </si>
  <si>
    <t>Rurociągi z rur PERT-Al-PERT na ciśnienie pmax=10bar o średnicy 20,0x2,0mm w budynkach mieszkalnych łączone metodą zaciskową pierścieniem stalowym przez zaprasowanie</t>
  </si>
  <si>
    <t>KNR-K 2-15 0113/04</t>
  </si>
  <si>
    <t>Rurociągi z rur PERT-Al-PERT na ciśnienie pmax=10bar o średnicy 25,0x2,5mm w budynkach mieszkalnych łączone metodą zaciskową pierścieniem stalowym przez zaprasowanie</t>
  </si>
  <si>
    <t>KNR-K 2-15 0117/09</t>
  </si>
  <si>
    <t>Łączenie zaciskowe przejściowe rur PERT-Al-PERT o średnicy 16,0x2,0mm za pomocą kształtki przejściowej - kolano z wieszakiem 16x1/2" (GW)</t>
  </si>
  <si>
    <t>Łączenie zaciskowe przejściowe rur PERT-Al-PERT o średnicy 16,0x2,0mm za pomocą kształtki przejściowej - kolano z gwintem 16x1/2" (GW)</t>
  </si>
  <si>
    <t>Dostawa materiału. Płytka montażowa pod baterie</t>
  </si>
  <si>
    <t>KNR-W 2-15 0105/08</t>
  </si>
  <si>
    <t>Rurociągi stalowe ocynkowane o średnicy nominalnej 80mm o połączeniach gwintowanych, na ścianach w budynkach mieszkalnych</t>
  </si>
  <si>
    <t>KNR-W 2-15 0132/01.2</t>
  </si>
  <si>
    <t>Zawór kulowy mosiężny gwintowany DN15</t>
  </si>
  <si>
    <t>KNR-W 2-15 0132/02.2</t>
  </si>
  <si>
    <t>Zawór kulowy mosiężny gwintowany DN20</t>
  </si>
  <si>
    <t>KNR-W 2-15 0132/03.2</t>
  </si>
  <si>
    <t>Zawór kulowy mosiężny gwintowany DN25</t>
  </si>
  <si>
    <t>KNR-W 2-15 0130/05.1</t>
  </si>
  <si>
    <t>Zawór kulowy mosiężny gwintowany DN40</t>
  </si>
  <si>
    <t>KNR-W 2-15 0130/06.2</t>
  </si>
  <si>
    <t>Zawór kulowy mosiężny gwintowany DN50</t>
  </si>
  <si>
    <t>KNR-W 2-15 0130/07.2</t>
  </si>
  <si>
    <t>Zawór kulowy mosiężny gwintowany DN65</t>
  </si>
  <si>
    <t>KNR 2-15 0112/01</t>
  </si>
  <si>
    <t>Zawory grzybkowe do przyborów o średnicy nominalnej 15mm (wraz z wężykiem do baterii umywalkowej)</t>
  </si>
  <si>
    <t>Zawory grzybkowe do przyborów o średnicy nominalnej 15mm (wraz z wężykiem do baterii zlewozmywakowej)</t>
  </si>
  <si>
    <t>Zawory grzybkowe do przyborów o średnicy nominalnej 15mm (wraz z wężykiem do płuczki zbiornikowej)</t>
  </si>
  <si>
    <t>Zawory grzybkowe do przyborów o średnicy nominalnej 15mm - do pralki</t>
  </si>
  <si>
    <t>KNR-W 2-15 0135/01</t>
  </si>
  <si>
    <t>Zawory czerpalne o średnicy nominalnej 15mm - ze złączką do węża</t>
  </si>
  <si>
    <t>Zawór antyskażeniowy typu HA, d=15mm</t>
  </si>
  <si>
    <t>KNR-W 2-15 0130/01.1</t>
  </si>
  <si>
    <t>Cyrkulacyjny zawór termostatyczny DN15</t>
  </si>
  <si>
    <t>KNR-W 2-15 0137/02</t>
  </si>
  <si>
    <t>Baterie umywalkowe stojące o średnicy nominalnej 15mm</t>
  </si>
  <si>
    <t>Baterie umywalkowe stojące o średnicy nominalnej 15mm - dla osób niepełnosprawnych</t>
  </si>
  <si>
    <t>Baterie zmywakowe stojące z wyciąganą wylewką o średnicy nominalnej 15mm</t>
  </si>
  <si>
    <t>KNR-W 2-15 0137/05</t>
  </si>
  <si>
    <t>Baterie wannowe ścienne z zestawem prysznicowym o średnicy nominalnej 15mm</t>
  </si>
  <si>
    <t>KNR-W 2-15 0137/09</t>
  </si>
  <si>
    <t>Baterie natryskowe z natryskiem przesuwnym o średnicy nominalnej 15mm</t>
  </si>
  <si>
    <t>KNR-W 2-15 0140/01.2</t>
  </si>
  <si>
    <t>Wodomierz skrzydełkowy do wody ciepłej z nadajnikiem impulsów, DN 15, Q=1,6m3/h</t>
  </si>
  <si>
    <t>KNR-W 2-15 0140/02.2</t>
  </si>
  <si>
    <t>Wodomierz skrzydełkowy do wody zimnej  z nadajnikiem impulsów, DN 20, Q=2,5m3/h</t>
  </si>
  <si>
    <t>Dostawa i montaż zestawu hydroforowego na cele bytowe o parametrach:  liczba pomp: 2  pompy sterowane przetwornicami częstotliwości  wydajność: 4,0 dm³/s  wysokość podnoszenia: 30 m  kolektory: DN80  zbiornik wyrównawczy 24 dm³  P el= 2 x 3,0 kW  U= 3 ~ 400 V / 50Hz  m=208 kg  szafa sterownicza na stelażu zestawu</t>
  </si>
  <si>
    <t>KNR-W 2-15 0518/03</t>
  </si>
  <si>
    <t>Przepustnica międzykołnierzowa PN16 DN80</t>
  </si>
  <si>
    <t>KNR-W 2-15 0129/06</t>
  </si>
  <si>
    <t>Króciec amostyzacyjny kołnierzowy DN80mm, pn=1,6MPa</t>
  </si>
  <si>
    <t>Przejścia p.poż. EI120  dla rur PP - dn 20</t>
  </si>
  <si>
    <t>Przejścia p.poż. EI120  dla rur PP - dn 63</t>
  </si>
  <si>
    <t>KNR 0-34 0101/01</t>
  </si>
  <si>
    <t>Izolacja jednowarstwowa grubości 6mm rurociągów o średnicy zewnętrznej 18mm otulinami z pianki PE</t>
  </si>
  <si>
    <t>Izolacja jednowarstwowa grubości 6mm rurociągów o średnicy zewnętrznej 22mm otulinami z pianki PE</t>
  </si>
  <si>
    <t>KNR 0-34 0101/02</t>
  </si>
  <si>
    <t>Izolacja jednowarstwowa grubości 6mm rurociągów o średnicy zewnętrznej 28mm otulinami z pianki PE</t>
  </si>
  <si>
    <t>KNR 2-16 0306/01</t>
  </si>
  <si>
    <t>Izolacja rurociągów o średnicy zewnętrznej 22mm, jednowarstwowa otulinami z wełny mineralnej na folii aluminiowej grubości 20mm</t>
  </si>
  <si>
    <t>Izolacja rurociągów o średnicy zewnętrznej 28mm, jednowarstwowa otulinami z wełny mineralnej na folii aluminiowej grubości 20mm</t>
  </si>
  <si>
    <t>Izolacja rurociągów o średnicy zewnętrznej 35mm, jednowarstwowa otulinami z wełny mineralnej na folii aluminiowej grubości 20mm</t>
  </si>
  <si>
    <t>KNR 2-16 0306/02</t>
  </si>
  <si>
    <t>Izolacja rurociągów o średnicy zewnętrznej 42mm, jednowarstwowa otulinami z wełny mineralnej na folii aluminiowej grubości 20mm</t>
  </si>
  <si>
    <t>Izolacja rurociągów o średnicy zewnętrznej 54mm, jednowarstwowa otulinami z wełny mineralnej na folii aluminiowej grubości 20mm</t>
  </si>
  <si>
    <t>Izolacja rurociągów o średnicy zewnętrznej 64mm, jednowarstwowa otulinami z wełny mineralnej na folii aluminiowej grubości 20mm</t>
  </si>
  <si>
    <t>KNR 2-16 0306/03</t>
  </si>
  <si>
    <t>Izolacja rurociągów o średnicy zewnętrznej 76mm, jednowarstwowa otulinami z wełny mineralnej na folii aluminiowej grubości 20mm</t>
  </si>
  <si>
    <t>Izolacja rurociągów o średnicy zewnętrznej 90mm, jednowarstwowa otulinami z wełny mineralnej na folii aluminiowej grubości 20mm</t>
  </si>
  <si>
    <t>Izolacja rurociągów o średnicy zewnętrznej 35mm, jednowarstwowa otulinami z wełny mineralnej na folii aluminiowej grubości 30mm</t>
  </si>
  <si>
    <t>KNR 2-16 0307/02</t>
  </si>
  <si>
    <t>Izolacja rurociągów o średnicy zewnętrznej 42mm, jednowarstwowa otulinami z wełny mineralnej na folii aluminiowej grubości 50mm</t>
  </si>
  <si>
    <t>Izolacja rurociągów o średnicy zewnętrznej 57mm, jednowarstwowa otulinami z wełny mineralnej na folii aluminiowej grubości 50mm</t>
  </si>
  <si>
    <t>KNR 2-16 0308/09</t>
  </si>
  <si>
    <t>Izolacja rurociągów o średnicy zewnętrznej 66mm, dwuwarstwowa otulinami z wełny mineralnej na folii aluminiowej grubości 70mm</t>
  </si>
  <si>
    <t>KNR 2-16 0309/04</t>
  </si>
  <si>
    <t>Izolacja rurociągów o średnicy zewnętrznej 76mm, dwuwarstwowa otulinami z wełny mineralnej na folii aluminiowej grubości 80mm</t>
  </si>
  <si>
    <t>KNR 2-16 0309/11</t>
  </si>
  <si>
    <t>Izolacja rurociągów o średnicy zewnętrznej 89mm, dwuwarstwowa otulinami z wełny mineralnej na folii aluminiowej grubości 90mm</t>
  </si>
  <si>
    <t>KNR 4-01 0705/04</t>
  </si>
  <si>
    <t>Wykonanie pasów z tynku o szerokości do 15cm na murach z cegieł lub ścianach z betonu pokrywających bruzdy z osiatkowaniem siatką cięto-ciągnioną</t>
  </si>
  <si>
    <t>Instalacja wody zimnej i ciepłej</t>
  </si>
  <si>
    <t>2 Instalacja kanalizacji sanitarnej i technologicznej</t>
  </si>
  <si>
    <t>KNR-W 2-15 0201/03</t>
  </si>
  <si>
    <t>Rurociągi kanalizacyjne ze stali nierdzewnej o połaczeniach kielichowych o średnicy 110mm w gotowych wykopach wewnątrz budynków</t>
  </si>
  <si>
    <t>KNR-W 2-15 0111/05.2</t>
  </si>
  <si>
    <t>Rurociągi z polietylenu o średnicy zewnętrznej 50mm o połączeniach zgrzewanych na ścianach w budynkach mieszkalnych - inst. ciśnieniowa</t>
  </si>
  <si>
    <t>KNR-W 2-15 0207/04</t>
  </si>
  <si>
    <t>Rurociągi z PVC-U SN8 kanalizacyjne o średnicy 160mm o połączeniach wciskowych na ścianach w budynkach mieszkalnych</t>
  </si>
  <si>
    <t>Rurociągi z PVC-U SN8 kanalizacyjne o średnicy 200mm o połączeniach wciskowych na ścianach w budynkach mieszkalnych</t>
  </si>
  <si>
    <t>KNR-W 2-15 0208/01</t>
  </si>
  <si>
    <t>Rurociągi z PP kanalizacyjne niskoszumowe HT o średnicy 50mm o połączeniach wciskowych na ścianach</t>
  </si>
  <si>
    <t>KNR-W 2-15 0208/02</t>
  </si>
  <si>
    <t>Rurociągi z PP kanalizacyjne niskoszumowe HT o średnicy 75mm o połączeniach wciskowych na ścianach</t>
  </si>
  <si>
    <t>KNR-W 2-15 0208/03</t>
  </si>
  <si>
    <t>Rurociągi z PP kanalizacyjne niskoszumowe HT o średnicy 110mm o połączeniach wciskowych na ścianach</t>
  </si>
  <si>
    <t>KNR-W 2-15 0211/01</t>
  </si>
  <si>
    <t>Dodatki za wykonanie podejść odpływowych z kształtek PP niskoszumowych o średnicy 50mm o połączeniach wciskowych</t>
  </si>
  <si>
    <t>podejść</t>
  </si>
  <si>
    <t>KNR-W 2-15 0211/02</t>
  </si>
  <si>
    <t>Dodatki za wykonanie podejść odpływowych z kształtek PP niskoszumowych o średnicy 75mm o połączeniach wciskowych</t>
  </si>
  <si>
    <t>KNR-W 2-15 0211/03</t>
  </si>
  <si>
    <t>Dodatki za wykonanie podejść odpływowych z kształtek PP niskoszumowych o średnicy 110mm o połączeniach wciskowych</t>
  </si>
  <si>
    <t>KNR-W 2-15 0209/05</t>
  </si>
  <si>
    <t>Dodatki za wykonanie podejść odpływowych z rur i kształtek ze stali nierdzewnej o średnicy 110mm, o połączeniach kielichowych</t>
  </si>
  <si>
    <t>KNR 2-15 0217/03</t>
  </si>
  <si>
    <t>Czyszczaki kanalizacyjne z PCW o średnicy zewnętrznej 200mm, łączone metodą wciskową</t>
  </si>
  <si>
    <t>KNR 2-15 0217/02</t>
  </si>
  <si>
    <t>Czyszczaki kanalizacyjne z PP niskoszumowego HT o średnicy zewnętrznej 110mm, łączone metodą wciskową</t>
  </si>
  <si>
    <t>Zawór napowietrzający PVC o średnicy 110mm</t>
  </si>
  <si>
    <t>Rury wywiewne z PP o średnicy 110/160mm o połączeniu wciskowym</t>
  </si>
  <si>
    <t>KNR-W 2-15 0218/01</t>
  </si>
  <si>
    <t>Wpust ściekowy ze stali  nierdzewnej o średnicy 100mm z odejściem prostym</t>
  </si>
  <si>
    <t>KNR K-48 0101/01</t>
  </si>
  <si>
    <t>Odwodnienie liniowe 100mm - z rusztem tworzywowym w klasie obciążenia B125</t>
  </si>
  <si>
    <t>KNR K-48 0101/09</t>
  </si>
  <si>
    <t>Odwodnienie liniowe standardowe z polimerobetonu bez podbudowy - syfon do koryta odpływowego</t>
  </si>
  <si>
    <t>Odwodnienie liniowe standardowe 100mm - ścianka czołowa zwykła</t>
  </si>
  <si>
    <t>KNR-W 2-15 0218/02</t>
  </si>
  <si>
    <t>Syfon ścienny z tworzywa sztucznego do pralki o średnicy 50mm</t>
  </si>
  <si>
    <t>Syfon z tworzywa sztucznego, wannowy, o średnicy 50mm</t>
  </si>
  <si>
    <t>Wpust podłogowy natryskowy z tworzywa sztucznego o średnicy 50mm</t>
  </si>
  <si>
    <t>KNR-W 2-15 0230/02</t>
  </si>
  <si>
    <t>Umywalki pojedyncze porcelanowe z syfonem gruszkowym</t>
  </si>
  <si>
    <t>Umywalki pojedyncze porcelanowe dla osób niepełnosprawnych z syfonem gruszkowym</t>
  </si>
  <si>
    <t>KNR-W 2-15 0230/05</t>
  </si>
  <si>
    <t>Półpostument porcelanowy do umywalek</t>
  </si>
  <si>
    <t>KNR-W 2-15 0229/05.2</t>
  </si>
  <si>
    <t>Zlewozmywak dwukomorowy z blachy nierdzewnej na szafce</t>
  </si>
  <si>
    <t>KNR-W 2-15 0231/05.1</t>
  </si>
  <si>
    <t>Wanny kąpielowe blaszane emaliowane z obudową</t>
  </si>
  <si>
    <t>KNR-W 2-15 0233/03</t>
  </si>
  <si>
    <t>Ustępy z płuczką ustępową typu "kompakt"</t>
  </si>
  <si>
    <t>Ustępy z płuczką ustępową typu "kompakt" - dla osób niepełnosprawnych</t>
  </si>
  <si>
    <t>Dostawa i montaż uchwytów dla niepełnosprawnych przy umywalce i WC</t>
  </si>
  <si>
    <t>KNR-W 2-15 0224/02</t>
  </si>
  <si>
    <t>Studnia schładzająca szczelna ø800  z włazem DN600 z kl. A15, H=2,0m</t>
  </si>
  <si>
    <t>Przepompownia ścieków sanitarnych do montażu w podłodze ze zintegrowaną kratką ściekową 530 mm h=570-700 mm, Qmax=433 l/min, h=17m,  pompa P=0,75kW, 230V,  wlot: ø110, wylot: ø50</t>
  </si>
  <si>
    <t>Pompa zatapialna do wody gorącej q=10m3/h, H=5m, max.  temp. wody 90oC, wyłącznik automatyczny, P=0,83kW, 230V</t>
  </si>
  <si>
    <t>Przejście przez ścianę typu WGC dla rury Dz=200mm</t>
  </si>
  <si>
    <t>Przejścia p.poż. EI120  dla rur PVC, PP-HT - dn 110</t>
  </si>
  <si>
    <t>Instalacja kanalizacji sanitarnej i technologicznej</t>
  </si>
  <si>
    <t>3 Instalacja kanalizacji deszczowej - odwodnienie dachu</t>
  </si>
  <si>
    <t>KNR 2-15u2 0405/01</t>
  </si>
  <si>
    <t>Montaż wpustów dachowych pojedynczych do pokryć hydroizolacyjnych - d56 z kołnierzem przyłączeniowym</t>
  </si>
  <si>
    <t>KNR 2-15u2 0405/04</t>
  </si>
  <si>
    <t>Element spirtrzający wpustu awaryjnego d56</t>
  </si>
  <si>
    <t>KNR 2-15u2 0402/01</t>
  </si>
  <si>
    <t>Montaż rurociągów polietylenowych HDPE kanalizacyjnych instalacji podciśnieniowej o średnicy zewnętrznej 40mm o połączeniach zgrzewanych na podwieszeniach</t>
  </si>
  <si>
    <t>Montaż rurociągów polietylenowych HDPE kanalizacyjnych instalacji podciśnieniowej o średnicy zewnętrznej 50mm o połączeniach zgrzewanych na podwieszeniach</t>
  </si>
  <si>
    <t>Montaż rurociągów polietylenowych HDPE kanalizacyjnych instalacji podciśnieniowej o średnicy zewnętrznej 56mm o połączeniach zgrzewanych na podwieszeniach</t>
  </si>
  <si>
    <t>KNR 2-15u2 0402/02</t>
  </si>
  <si>
    <t>Montaż rurociągów polietylenowych HDPE kanalizacyjnych instalacji podciśnieniowej o średnicy zewnętrznej 63mm o połączeniach zgrzewanych na podwieszeniach</t>
  </si>
  <si>
    <t>KNR 2-15u2 0403/01</t>
  </si>
  <si>
    <t>Montaż kształtek polietylenowych HDPE kanalizacyjnych o średnicy zewnętrznej 40mm o połączeniach zgrzewanych - kolano 45st</t>
  </si>
  <si>
    <t>Montaż kształtek polietylenowych HDPE kanalizacyjnych o średnicy zewnętrznej 50mm o połączeniach zgrzewanych - kolano 45st</t>
  </si>
  <si>
    <t>Montaż kształtek polietylenowych HDPE kanalizacyjnych o średnicy zewnętrznej 56mm o połączeniach zgrzewanych - kolano 45st</t>
  </si>
  <si>
    <t>KNR 2-15u2 0403/02</t>
  </si>
  <si>
    <t>Montaż kształtek polietylenowych HDPE kanalizacyjnych o średnicy zewnętrznej 63mm o połączeniach zgrzewanych - kolano 45st</t>
  </si>
  <si>
    <t>Montaż kształtek polietylenowych HDPE kanalizacyjnych instalacji podciśnieniowej o średnicy zewnętrznej 40-56mm o połączeniach zgrzewanych - zwężka niesymetryczna 50/40</t>
  </si>
  <si>
    <t>Montaż kształtek polietylenowych HDPE kanalizacyjnych instalacji podciśnieniowej o średnicy zewnętrznej 40-56mm o połączeniach zgrzewanych - zwężka niesymetryczna 56/50</t>
  </si>
  <si>
    <t>Montaż kształtek polietylenowych HDPE kanalizacyjnych instalacji podciśnieniowej o średnicy zewnętrznej 63mm o połączeniach zgrzewanych - zwężka niesymetryczna 63/50</t>
  </si>
  <si>
    <t>Montaż kształtek polietylenowych HDPE kanalizacyjnych instalacji podciśnieniowej o średnicy zewnętrznej 63mm o połączeniach zgrzewanych - zwężka niesymetryczna 63/56</t>
  </si>
  <si>
    <t>Montaż kształtek polietylenowych HDPE kanalizacyjnych instalacji podciśnieniowej o średnicy zewnętrznej 50mm o połączeniach zgrzewanych - trójnik skośny 45st 50/50</t>
  </si>
  <si>
    <t>Montaż kształtek polietylenowych HDPE kanalizacyjnych instalacji podciśnieniowej o średnicy zewnętrznej 56mm o połączeniach zgrzewanych - trójnik skośny 45st 56/50</t>
  </si>
  <si>
    <t>Montaż kształtek polietylenowych HDPE kanalizacyjnych instalacji podciśnieniowej o średnicy zewnętrznej 63mm o połączeniach zgrzewanych - trójnik skośny 45st 63/56</t>
  </si>
  <si>
    <t>KNR 2-15u2 0406/01</t>
  </si>
  <si>
    <t>Połączenia elektromufami polietylenowymi HDPE  instalacji podciśnieniowej rur o średnicy zewnętrznej 40mm</t>
  </si>
  <si>
    <t>Połączenia elektromufami polietylenowymi HDPE  instalacji podciśnieniowej rur o średnicy zewnętrznej 50mm</t>
  </si>
  <si>
    <t>Połączenia elektromufami polietylenowymi HDPE instalacji podciśnieniowej rur o średnicy zewnętrznej 56mm</t>
  </si>
  <si>
    <t>Połączenia elektromufami polietylenowymi HDPE instalacji podciśnieniowej rur o średnicy zewnętrznej 63mm</t>
  </si>
  <si>
    <t>Montaż kształtek polietylenowych HDPE instalacji podciśnieniowej kanalizacyjnych o średnicy zewnętrznej 50mm o połączeniach zgrzewanych - czyszczak prosty</t>
  </si>
  <si>
    <t>Montaż kształtek polietylenowych HDPE instalacji podciśnieniowej kanalizacyjnych o średnicy zewnętrznej 56mm o połączeniach zgrzewanych - czyszczak prosty</t>
  </si>
  <si>
    <t>Dostawa materiałów. Elementy mocujące w systemie</t>
  </si>
  <si>
    <t>KNR 2-15u2 0501/01</t>
  </si>
  <si>
    <t>Izolacja matami z pianki kauczukowej rur HDPE o średnicy zewnętrznej 40mm</t>
  </si>
  <si>
    <t>Izolacja matami z pianki kauczukowej rur HDPE o średnicy zewnętrznej 50mm</t>
  </si>
  <si>
    <t>Izolacja matami z pianki kauczukowej rur HDPE o średnicy zewnętrznej 56mm</t>
  </si>
  <si>
    <t>KNR 2-15u2 0501/02</t>
  </si>
  <si>
    <t>Izolacja matami z pianki kauczukowej rur HDPE o średnicy zewnętrznej 63mm</t>
  </si>
  <si>
    <t>KNR 2-15u2 0502/01</t>
  </si>
  <si>
    <t>Izolacja matami z pianki kauczukowej kształtek HDPE o średnicy zewnętrznej 40mm</t>
  </si>
  <si>
    <t>Izolacja matami z pianki kauczukowej kształtek HDPE o średnicy zewnętrznej 50mm</t>
  </si>
  <si>
    <t>Izolacja matami z pianki kauczukowej kształtek HDPE o średnicy zewnętrznej 56mm</t>
  </si>
  <si>
    <t>KNR 2-15u2 0502/02</t>
  </si>
  <si>
    <t>Izolacja matami z pianki kauczukowej kształtek HDPE o średnicy zewnętrznej 63mm</t>
  </si>
  <si>
    <t>KNR AT-17 0101/02</t>
  </si>
  <si>
    <t>Wiercenie techniką diamentową w betonie zbrojonym otworów o głębokości do 40cm i średnicy 80mm</t>
  </si>
  <si>
    <t>cm</t>
  </si>
  <si>
    <t>Przejścia p.poż. EI120  dla rur PEHD - dn 50</t>
  </si>
  <si>
    <t>Przejścia p.poż. EI120  dla rur PEHD - dn 56</t>
  </si>
  <si>
    <t>Instalacja kanalizacji deszczowej - odwodnienie dachu</t>
  </si>
  <si>
    <t>Budynek mieszkalny wielorodzinny, Lublin, ul. Wrońska 5 – INSTALACJA WENTYLACJI MECHANICZNEJ</t>
  </si>
  <si>
    <t xml:space="preserve"> FORMULARZ KOSZTORYSU OFERTOWEGO na budowę budynku mieszkalnego wielorodzinnego wraz z niezbędną  infrastrukturą zewnętrzną i zagospodarowaniem terenu przy ul. Wrońskiej 5 w  Lublinie - instalacja wentylacji mechanicznej</t>
  </si>
  <si>
    <t xml:space="preserve"> INSTALACJA WENTYLACJI MECHANICZNEJ</t>
  </si>
  <si>
    <t>1 Przewody wentylacyjne i ich uzbrojenie</t>
  </si>
  <si>
    <t>KNR 2-17 0122/01</t>
  </si>
  <si>
    <t>SST.04.07.00</t>
  </si>
  <si>
    <t>Przewody wentylacyjne z blachy stalowej kołowe, typ S (Spiro) (z udziałem kształtek do 35%) o średnicy do 100mm</t>
  </si>
  <si>
    <t>KNR 2-17 0122/02</t>
  </si>
  <si>
    <t>Przewody wentylacyjne z blachy stalowej kołowe, typ S (Spiro) (z udziałem kształtek do 35%) o średnicy do 200mm</t>
  </si>
  <si>
    <t>KNR 2-17 0122/03</t>
  </si>
  <si>
    <t>Przewody wentylacyjne z blachy stalowej kołowe, typ S (Spiro) (z udziałem kształtek do 35%) o średnicy do 315mm</t>
  </si>
  <si>
    <t>KNR 2-17 0131/01</t>
  </si>
  <si>
    <t>Przepustnice jednopłaszczyznowe stalowe, kołowe, typ B, do przewodów o średnicy 80mm</t>
  </si>
  <si>
    <t>KNR 2-17 0131/02</t>
  </si>
  <si>
    <t>Przepustnice jednopłaszczyznowe stalowe, kołowe, typ B, do przewodów o średnicy 125mm</t>
  </si>
  <si>
    <t>Regulator stałego przepływu o średnicy 125mm</t>
  </si>
  <si>
    <t>Klapa zwrotna z zamknięciem magnetycznym Φ125</t>
  </si>
  <si>
    <t>Klapa odcinająca ppoż. o klasie EIS 120 Φ125, wyzwalana elementem topikowym, do montażu w stropie</t>
  </si>
  <si>
    <t>KNR 2-17 0140/01</t>
  </si>
  <si>
    <t>Zawór nawiewny regulowany d=125mm</t>
  </si>
  <si>
    <t>Zawór wywiewny regulowany d=80mm</t>
  </si>
  <si>
    <t>Zawór wywiewny regulowany d=125mm</t>
  </si>
  <si>
    <t>Kratka wywiewna stałoprzepływowa V=15 m3/h, króciec 125 mm, z modułem wytłumiającym</t>
  </si>
  <si>
    <t>Kratka wywiewna stałoprzepływowa V=50 m3/h, króciec 125 mm, z modułem wytłumiającym</t>
  </si>
  <si>
    <t>KNR 2-17 0147/01.2</t>
  </si>
  <si>
    <t>Króciec 125 zakończony siatką 12,7 x 12,7 mm</t>
  </si>
  <si>
    <t>Króciec 200 zakończony siatką 12,7 x 12,7 mm</t>
  </si>
  <si>
    <t>Króciec 250 zakończony siatką 12,7 x 12,7 mm</t>
  </si>
  <si>
    <t>KNR 2-17 0149/02</t>
  </si>
  <si>
    <t>Podstawa dachowa do dachów płaskich.  Blacha aluminiowa. Izolacja  przeciwkondensacyjna. Dla wentylatorów  190/220/225/250</t>
  </si>
  <si>
    <t>Podstawa dachowa do dachów płaskich.  Blacha aluminiowa. Izolacja  przeciwkondensacyjna. Dla wentylatorów  190/220/225/250. Wlot boczny nypel  DN=200mm</t>
  </si>
  <si>
    <t>KNR 2-17 0148/04</t>
  </si>
  <si>
    <t>Płyta adaptacyjna do podstaw dachowych  AL 220 295x295</t>
  </si>
  <si>
    <t>KNR 2-17 0210/01</t>
  </si>
  <si>
    <t>Przeciwkołnierz 160 mm</t>
  </si>
  <si>
    <t>Przeciwkołnierz (króciec przyłączeniowy)  do wentylatorów dachowych 190/220/225/250</t>
  </si>
  <si>
    <t>KNR 2-17 0155/02</t>
  </si>
  <si>
    <t>Giętki tłumik kanałowy DN125mm, L=1200mm, gr. izol. 25 mm</t>
  </si>
  <si>
    <t>Giętki tłumik kanałowy DN125mm, L=500mm, gr. izol. 25 mm</t>
  </si>
  <si>
    <t>Giętki tłumik kanałowy DN160mm, L=500mm, gr. izol. 25 mm</t>
  </si>
  <si>
    <t>KNR 2-17 0155/03</t>
  </si>
  <si>
    <t>Giętki tłumik kanałowy DN250mm, L=1000mm</t>
  </si>
  <si>
    <t>Sztywny tłumik kanałowy DN250mm, L=1000mm</t>
  </si>
  <si>
    <t>Dostawa i montaż. Nawiewniki higrosterowane okienne</t>
  </si>
  <si>
    <t>Przewody wentylacyjne i ich uzbrojenie</t>
  </si>
  <si>
    <t>2 Urządzenia</t>
  </si>
  <si>
    <t>KNR 2-17 0208/01</t>
  </si>
  <si>
    <t>Dachowa jednostka wywiewna EC z  mikroprocesorowym układem stabilizacji  ciśnienia i obrotów Sensoflow Advance+.  Zestaw: wentylator dachowy EC z  poziomym wyrzutem powietrza,  automatyka z funkcją różnicowania  ciśnienia: dzień/noc oraz ograniczenia  maksymalnych obrotów, przewód  sygnałowy, wężyk 1.5mb, króciec  pomiarowy – Qmax=850m3/h – układy wentylacyjne WG</t>
  </si>
  <si>
    <t xml:space="preserve">Dachowa jednostka wywiewna EC z  mikroprocesorowym układem stabilizacji  ciśnienia i obrotów Sensoflow Advance+.  Zestaw: wentylator dachowy EC z  poziomym wyrzutem powietrza,  automatyka z funkcją różnicowania  ciśnienia: dzień/noc oraz ograniczenia  maksymalnych obrotów, przewód  sygnałowy, wężyk 1.5mb, króciec  pomiarowy  - Qmax=1210m3/h – układy wentylacyjne WK+WŁ </t>
  </si>
  <si>
    <t>Dachowa jednostka wywiewna EC z  mikroprocesorowym układem stabilizacji  ciśnienia i obrotów Sensoflow Advance+.  Zestaw: wentylator dachowy EC z  poziomym wyrzutem powietrza,  automatyka z funkcją różnicowania  ciśnienia: dzień/noc oraz ograniczenia  maksymalnych obrotów, przewód  sygnałowy, wężyk 1.5mb, króciec  pomiarowy  - Qmax=1210m3/h – układy wentylacyjne Wkom, Wks, Wkor</t>
  </si>
  <si>
    <t>KNNR 5 0410/02</t>
  </si>
  <si>
    <t>Montaż wentylatorów łazienkowych ściennych</t>
  </si>
  <si>
    <t>Montaż kurtyn powietrznych pionowych, zimnych L=2000mm</t>
  </si>
  <si>
    <t>Urządzenia</t>
  </si>
  <si>
    <t>3 Izolacja termiczna i roboty budowlane</t>
  </si>
  <si>
    <t>KNR 2-16 0305/01</t>
  </si>
  <si>
    <t>Izolacja płytami z wełny mineralnej gr. 30mm laminowanej folią aluminiową kanałów wentylacyjnych o przekroju kołowym</t>
  </si>
  <si>
    <t>Pomost techniczny do posadowienia wentylatorów dachowych WK+WŁ z wyrzutem bocznym</t>
  </si>
  <si>
    <t>KNR AT-17 0101/04</t>
  </si>
  <si>
    <t>Wiercenie techniką diamentową w betonie zbrojonym otworów o głębokości do 40cm i średnicy 200mm</t>
  </si>
  <si>
    <t>KNR AT-17 0101/05</t>
  </si>
  <si>
    <t>Wiercenie techniką diamentową w betonie zbrojonym otworów o głębokości do 40cm i średnicy 300mm</t>
  </si>
  <si>
    <t>Izolacja termiczna i roboty budowlane</t>
  </si>
  <si>
    <t>Budynek mieszkalny wielorodzinny, Lublin, ul. Wrońska 5 – INSTALACJA CENTRALNEGO OGRZEWANIA</t>
  </si>
  <si>
    <t xml:space="preserve"> FORMULARZ KOSZTORYSU OFERTOWEGO na budowę budynku mieszkalnego wielorodzinnego wraz z niezbędną  infrastrukturą zewnętrzną i zagospodarowaniem terenu przy ul. Wrońskiej 5 w  Lublinie - instalacja centralnego ogrzewania</t>
  </si>
  <si>
    <t xml:space="preserve"> INSTALACJE C.O.</t>
  </si>
  <si>
    <t>1 Rurociągi i armatura</t>
  </si>
  <si>
    <t>SST.04.08.00</t>
  </si>
  <si>
    <t>KNR-K 2-15 0126/02</t>
  </si>
  <si>
    <t>Rurociągi z rur stalowych cynkowanych galwanicznie o średnicy 15,0x1,2mm w budynkach niemieszkalnych łączone bezpośrednio z kształtkami (złączkami) metodą zaciskową przez zaprasowanie</t>
  </si>
  <si>
    <t>\KNR-K 2-15 0126/03</t>
  </si>
  <si>
    <t>Rurociągi z rur stalowych cynkowanych galwanicznie o średnicy 18,0x1,2mm w budynkach niemieszkalnych łączone bezpośrednio z kształtkami (złączkami) metodą zaciskową przez zaprasowanie</t>
  </si>
  <si>
    <t>KNR-K 2-15 0126/04</t>
  </si>
  <si>
    <t>Rurociągi z rur stalowych cynkowanych galwanicznie o średnicy 22,0x1,5mm w budynkach niemieszkalnych łączone bezpośrednio z kształtkami (złączkami) metodą zaciskową przez zaprasowanie</t>
  </si>
  <si>
    <t>KNR-K 2-15 0126/05</t>
  </si>
  <si>
    <t>Rurociągi z rur stalowych cynkowanych galwanicznie o średnicy 28,0x1,5mm w budynkach niemieszkalnych łączone bezpośrednio z kształtkami (złączkami) metodą zaciskową przez zaprasowanie</t>
  </si>
  <si>
    <t>KNR-K 2-15 0126/06</t>
  </si>
  <si>
    <t>Rurociągi z rur stalowych cynkowanych galwanicznie o średnicy 35,0x1,5mm w budynkach niemieszkalnych łączone bezpośrednio z kształtkami (złączkami) metodą zaciskową przez zaprasowanie</t>
  </si>
  <si>
    <t>KNR-K 2-15 0126/07</t>
  </si>
  <si>
    <t>Rurociągi z rur stalowych cynkowanych galwanicznie o średnicy 42,0x1,5mm w budynkach niemieszkalnych łączone bezpośrednio z kształtkami (złączkami) metodą zaciskową przez zaprasowanie</t>
  </si>
  <si>
    <t>KNR-K 2-15 0126/08</t>
  </si>
  <si>
    <t>Rurociągi z rur stalowych cynkowanych galwanicznie o średnicy 54,0x1,5mm w budynkach niemieszkalnych łączone bezpośrednio z kształtkami (złączkami) metodą zaciskową przez zaprasowanie</t>
  </si>
  <si>
    <t>KNR-K 2-15 0126/09</t>
  </si>
  <si>
    <t>Rurociągi z rur stalowych cynkowanych galwanicznie o średnicy 66,7x1,5mm w budynkach niemieszkalnych łączone bezpośrednio z kształtkami (złączkami) metodą zaciskową przez zaprasowanie</t>
  </si>
  <si>
    <t>KNR-K 2-15 0126/11</t>
  </si>
  <si>
    <t>Rurociągi z rur stalowych cynkowanych galwanicznie o średnicy 88,9x2,0mm w budynkach niemieszkalnych łączone bezpośrednio z kształtkami (złączkami) metodą zaciskową przez zaprasowanie</t>
  </si>
  <si>
    <t>Łączenie zaciskowe przejściowe rur PERT-Al-PERT o średnicy 16,0x2,0mm za pomocą kształtki przejściowej w budynkach mieszkalnych - złączka zaprasowywana GZ z gwintem zewn. 16-1/2"z</t>
  </si>
  <si>
    <t>Łączenie zaciskowe przejściowe rur PERT-Al-PERT o średnicy 16,0x2,0mm za pomocą kształtki przejściowej w budynkach mieszkalnych - złączka zaprasowywana GW z gwintem wewn. 16-1/2"w</t>
  </si>
  <si>
    <t>Łączenie zaciskowe przejściowe rur PERT-Al-PERT o średnicy 16,0x2,0mm za pomocą kształtki przejściowej w budynkach mieszkalnych - złączka zaprasowywana GW z gwintem wewn. 16-3/4"w</t>
  </si>
  <si>
    <t>KNR-K 2-15 0117/10</t>
  </si>
  <si>
    <t>Łączenie zaciskowe przejściowe rur PERT-Al-PERT o średnicy 20,0x2,0mm za pomocą kształtki przejściowej w budynkach mieszkalnych - złączka zaprasowywana GW z gwintem wewn. 20-3/4"w</t>
  </si>
  <si>
    <t>Dostawa materiału. Śrubunek kolankowy mosiężny 1/2"</t>
  </si>
  <si>
    <t>Dostawa materiału. Śrubunek prosty mosiężny 1/2"</t>
  </si>
  <si>
    <t>Dostawa materiału. Nypel mosiężny 1/2"</t>
  </si>
  <si>
    <t>Dostawa materiału. Nypel mosiężny 3/4"</t>
  </si>
  <si>
    <t>Dostawa materiału. Nypel mosiężny 1"</t>
  </si>
  <si>
    <t>Dostawa materiału. Redukcja 1 1/4-1/2"</t>
  </si>
  <si>
    <t>Dostawa materiału. Mufa red. 3/4-1/2"</t>
  </si>
  <si>
    <t>Dostawa materiału. Mufa red. 1 1/4-1"</t>
  </si>
  <si>
    <t>Dostawa materiału. Kołnierz 80/88</t>
  </si>
  <si>
    <t>KNR-K 2-15 0126/14</t>
  </si>
  <si>
    <t>Łączenie przejściowe za pomocą kształtki (złączki) stalowej cynkowanej galwanicznie zaciskowo-gwintowanej rur stalowych cynkowanych galwanicznie o średnicy 15,0x1,2mm w budynkach mieszkalnych - złączka GZ 15/1/2"</t>
  </si>
  <si>
    <t>KNR-K 2-15 0126/16</t>
  </si>
  <si>
    <t>Łączenie przejściowe za pomocą kształtki (złączki) stalowej cynkowanej galwanicznie zaciskowo-gwintowanej rur stalowych cynkowanych galwanicznie o średnicy 22,0x1,2mm w budynkach mieszkalnych - złączka GZ 22/3/4"</t>
  </si>
  <si>
    <t>KNR-K 2-15 0126/17</t>
  </si>
  <si>
    <t>Łączenie przejściowe za pomocą kształtki (złączki) stalowej cynkowanej galwanicznie zaciskowo-gwintowanej rur stalowych cynkowanych galwanicznie o średnicy 28,0x1,2mm w budynkach mieszkalnych - złączka GZ 28/3/4"</t>
  </si>
  <si>
    <t>Łączenie przejściowe za pomocą kształtki (złączki) stalowej cynkowanej galwanicznie zaciskowo-gwintowanej rur stalowych cynkowanych galwanicznie o średnicy 28,0x1,2mm w budynkach mieszkalnych - złączka GZ 28/1"</t>
  </si>
  <si>
    <t>KNR-K 2-15 0126/18</t>
  </si>
  <si>
    <t>Łączenie przejściowe za pomocą kształtki (złączki) stalowej cynkowanej galwanicznie zaciskowo-gwintowanej rur stalowych cynkowanych galwanicznie o średnicy 35,0x1,5mm w budynkach mieszkalnych - złączka GZ 35/1 1/4"</t>
  </si>
  <si>
    <t>KNR-K 2-15 0126/21</t>
  </si>
  <si>
    <t>Łączenie przejściowe za pomocą kształtki (złączki) stalowej cynkowanej galwanicznie zaciskowo-gwintowanej rur stalowych cynkowanych galwanicznie o średnicy 66,7x1,5mm w budynkach mieszkalnych - złączka GZ 66/2 1/2"</t>
  </si>
  <si>
    <t>Łączenie przejściowe za pomocą kształtki (złączki) stalowej cynkowanej galwanicznie zaciskowo-gwintowanej rur stalowych cynkowanych galwanicznie o średnicy 15,0x1,2mm w budynkach mieszkalnych - złączka GW 15/1/2"</t>
  </si>
  <si>
    <t>KNR-K 2-15 0126/15</t>
  </si>
  <si>
    <t>Łączenie przejściowe za pomocą kształtki (złączki) stalowej cynkowanej galwanicznie zaciskowo-gwintowanej rur stalowych cynkowanych galwanicznie o średnicy 18,0x1,2mm w budynkach mieszkalnych - złączka GW 18/1/2"</t>
  </si>
  <si>
    <t>Łączenie przejściowe za pomocą kształtki (złączki) stalowej cynkowanej galwanicznie zaciskowo-gwintowanej rur stalowych cynkowanych galwanicznie o średnicy 22,0x1,2mm w budynkach mieszkalnych - złączka GW 22/3/4"</t>
  </si>
  <si>
    <t>Łączenie przejściowe za pomocą kształtki (złączki) stalowej cynkowanej galwanicznie zaciskowo-gwintowanej rur stalowych cynkowanych galwanicznie o średnicy 28,0x1,2mm w budynkach mieszkalnych - złączka GW 28/1/2"</t>
  </si>
  <si>
    <t>Łączenie przejściowe za pomocą kształtki (złączki) stalowej cynkowanej galwanicznie zaciskowo-gwintowanej rur stalowych cynkowanych galwanicznie o średnicy 35,0x1,5mm w budynkach mieszkalnych - złączka GW 35/1 1/4"</t>
  </si>
  <si>
    <t>KNR-W 2-15 0411/01.1</t>
  </si>
  <si>
    <t>Zawory kulowe o połączeniach gwintowanych o śr. nominalnej 15 mm, tmax. 120 °C, pmax. 16 bar</t>
  </si>
  <si>
    <t>KNR-W 2-15 0411/02.1</t>
  </si>
  <si>
    <t>Zawory kulowe o połączeniach gwintowanych o śr. nominalnej 20 mm, tmax. 120 °C, pmax. 16 bar</t>
  </si>
  <si>
    <t>KNR-W 2-15 0411/03.1</t>
  </si>
  <si>
    <t>Zawory kulowe o połączeniach gwintowanych o śr. nominalnej 25 mm, tmax. 120 °C, pmax. 16 bar</t>
  </si>
  <si>
    <t>KNR-W 2-15 0411/04.1</t>
  </si>
  <si>
    <t>Zawory kulowe o połączeniach gwintowanych o śr. nominalnej 32 mm, tmax. 120 °C, pmax. 16 bar</t>
  </si>
  <si>
    <t>KNR-W 2-15 0411/06.2</t>
  </si>
  <si>
    <t>Zawory kulowe o połączeniach gwintowanych o śr. nominalnej 65 mm, tmax. 120 °C, pmax. 16 bar</t>
  </si>
  <si>
    <t>KNR 0-35 0216/11</t>
  </si>
  <si>
    <t>Montaż filtrów siatkowych skośnych o średnicy nominalnej 25mm</t>
  </si>
  <si>
    <t>KNR 0-35 0216/12</t>
  </si>
  <si>
    <t>Montaż filtrów osadnikowych siatkowych o średnicy nominalnej 32mm</t>
  </si>
  <si>
    <t>KNR 0-31 0209/01</t>
  </si>
  <si>
    <t>Automatyczny zawór równoważący (stabilizator różnicy ciśnienia) tmax. 130°C, pmax. 16 bar, zakres nastawy 5-30 kPa, DN15 kvs min.=2,66</t>
  </si>
  <si>
    <t>Zawór regulacyjny z zaworami pomiarowymi i przyłączem do rurki impulsowej DN15, maks. temp. 130°C, maks. ciśnienie 20 bar</t>
  </si>
  <si>
    <t>Zawór regulacyjny z kryzą pomiarową i przyłączem do rurki impulsowej, figura skośna DN20, maks. temp. 120°C, maks. ciśnienie 20 bar</t>
  </si>
  <si>
    <t>Zawór regulacyjny z zaworami pomiarowymi i przyłączem do rurki impulsowej DN25, maks. temp. 130°C, maks. ciśnienie 20 bar</t>
  </si>
  <si>
    <t>KNR-W 2-15 0412/07</t>
  </si>
  <si>
    <t>Zawory odpowietrzające automatyczne o średnicy nominalnej 15mm</t>
  </si>
  <si>
    <t>Zespół podłączeniowy grzejnika dolnozasilanego z odcięciem DN20 Maks. temp. 120°C, maks. ciśnienie 10 bar, kvs 1,23</t>
  </si>
  <si>
    <t>Zawór termostatyczny grzejnikowy z ukrytą nastawą stępną tmax. 120°C, pmax. 10 bar, DN15, kvs n1=0,03</t>
  </si>
  <si>
    <t>Dynamiczny zawór termostatyczny grzejnikowy tmax. 95°C, pmax. 10 bar, DN15, zakres: 10-135 l/h</t>
  </si>
  <si>
    <t>Zawór grzejnikowy powrotny kątowy tmax. 120 °C, pmax 10 bar DN 15</t>
  </si>
  <si>
    <t>Głowice termostatyczne, zakres 16-28°C</t>
  </si>
  <si>
    <t>Głowice termostatyczne z zabezpieczeniem przed zmianą nastawy i kradzieżą, zakres 8-26°C</t>
  </si>
  <si>
    <t>KNR 0-31 0214/01</t>
  </si>
  <si>
    <t>Licznik ciepła DN15 Qnom=0,6 m³/h PN16 tmax=90°C</t>
  </si>
  <si>
    <t>Przepustnica międzykołnierzowa DN80, Tmax=120°C PN16</t>
  </si>
  <si>
    <t>Montaz filtrów siatkowych skośnych kołnierzowych o średnicy 80mm</t>
  </si>
  <si>
    <t>Przejścia ppoż. EI120 dla rur - stal dn 15</t>
  </si>
  <si>
    <t>Przejścia ppoż. EI120 dla rur - stal dn 28</t>
  </si>
  <si>
    <t>Przejścia ppoż. EI120 dla rur - stal dn 66</t>
  </si>
  <si>
    <t>Rurociągi i armatura</t>
  </si>
  <si>
    <t>2 Grzejniki</t>
  </si>
  <si>
    <t>KNR-W 2-15 0418/01</t>
  </si>
  <si>
    <t>Grzejniki stalowe jednopłytowe 11-50/0,40 z akcesoriami montażowymi</t>
  </si>
  <si>
    <t>Grzejniki stalowe jednopłytowe 11-90/0,60 z akcesoriami montażowymi</t>
  </si>
  <si>
    <t>Grzejniki stalowe dwupłytowe 22-90/0,92 z akcesoriami montażowymi</t>
  </si>
  <si>
    <t>Grzejniki stalowe jednopłytowe V11-30/0,40 z akcesoriami montażowymi</t>
  </si>
  <si>
    <t>Grzejniki stalowe jednopłytowe V11-30/0,52 z akcesoriami montażowymi</t>
  </si>
  <si>
    <t>Grzejniki stalowe jednopłytowe V11-30/0,60 z akcesoriami montażowymi</t>
  </si>
  <si>
    <t>Grzejniki stalowe jednopłytowe V11-50/0,72 z akcesoriami montażowymi</t>
  </si>
  <si>
    <t>Grzejniki stalowe jednopłytowe V11-50/0,80 z akcesoriami montażowymi</t>
  </si>
  <si>
    <t>Grzejniki stalowe jednopłytowe V11-50/0,92 z akcesoriami montażowymi</t>
  </si>
  <si>
    <t>Grzejniki stalowe jednopłytowe V11-50/1,00 z akcesoriami montażowymi</t>
  </si>
  <si>
    <t>Grzejniki stalowe jednopłytowe V11-50/1,12 z akcesoriami montażowymi</t>
  </si>
  <si>
    <t>Grzejniki stalowe jednopłytowe V11-50/1,20 z akcesoriami montażowymi</t>
  </si>
  <si>
    <t>Grzejniki stalowe jednopłytowe V11-50/1,32 z akcesoriami montażowymi</t>
  </si>
  <si>
    <t>Grzejniki stalowe jednopłytowe V11-50/1,40 z akcesoriami montażowymi</t>
  </si>
  <si>
    <t>Grzejniki stalowe jednopłytowe V11-50/1,60 z akcesoriami montażowymi</t>
  </si>
  <si>
    <t>KNR-W 2-15 0418/03</t>
  </si>
  <si>
    <t>Grzejniki stalowe jednopłytowe V11-90/0,92 z akcesoriami montażowymi</t>
  </si>
  <si>
    <t>Grzejniki stalowe jednopłytowe V11-90/1,00 z akcesoriami montażowymi</t>
  </si>
  <si>
    <t>KNR-W 2-15 0418/05</t>
  </si>
  <si>
    <t>Grzejniki stalowe dwupłytowe V21s-50/1,00 z akcesoriami montażowymi</t>
  </si>
  <si>
    <t>Grzejniki stalowe dwupłytowe V21s-50/1,12 z akcesoriami montażowymi</t>
  </si>
  <si>
    <t>Grzejniki stalowe dwupłytowe V21s-50/1,20 z akcesoriami montażowymi</t>
  </si>
  <si>
    <t>Grzejniki stalowe dwupłytowe V21s-90/0,92 z akcesoriami montażowymi</t>
  </si>
  <si>
    <t>Grzejniki stalowe dwupłytowe V21s-90/1,00 z akcesoriami montażowymi</t>
  </si>
  <si>
    <t>Grzejniki stalowe dwupłytowe V22-90/0,92 z akcesoriami montażowymi</t>
  </si>
  <si>
    <t>Grzejniki stalowe dwupłytowe V22-90/1,00 z akcesoriami montażowymi</t>
  </si>
  <si>
    <t>Grzejniki stalowe dwupłytowe V33-90/0,72 z akcesoriami montażowymi</t>
  </si>
  <si>
    <t>Grzejniki stalowe dwupłytowe V33-90/0,80 z akcesoriami montażowymi</t>
  </si>
  <si>
    <t>Grzejniki stalowe dwupłytowe V33-90/0,92 z akcesoriami montażowymi</t>
  </si>
  <si>
    <t>Grzejniki stalowe łazienkowe h=1200mm 0,400 m z akcesoriami montażowymi</t>
  </si>
  <si>
    <t>Grzejniki stalowe łazienkowe h=1200mm 0,500 m z akcesoriami montażowymi</t>
  </si>
  <si>
    <t>Grzejniki stalowe łazienkowe h=1400mm 0,500 m z akcesoriami montażowymi</t>
  </si>
  <si>
    <t>Grzejniki</t>
  </si>
  <si>
    <t>3 Izolacje termiczne</t>
  </si>
  <si>
    <t>Izolacja rurociągów o średnicy zewnętrznej 16mm, jednowarstwowa otulinami z wełny mineralnej na folii aluminiowej grubości 20mm</t>
  </si>
  <si>
    <t>Izolacja rurociągów o średnicy zewnętrznej 18mm, jednowarstwowa otulinami z wełny mineralnej na folii aluminiowej grubości 20mm</t>
  </si>
  <si>
    <t>Izolacja rurociągów o średnicy zewnętrznej 28mm, jednowarstwowa otulinami z wełny mineralnej na folii aluminiowej grubości 30mm</t>
  </si>
  <si>
    <t>KNR 2-16 0306/05</t>
  </si>
  <si>
    <t>Izolacja rurociągów o średnicy zewnętrznej 42mm, jednowarstwowa otulinami z wełny mineralnej na folii aluminiowej grubości 40mm</t>
  </si>
  <si>
    <t>Izolacja rurociągów o średnicy zewnętrznej 89mm, dwuwarstwowa otulinami z wełny mineralnej na folii aluminiowej grubości 100mm</t>
  </si>
  <si>
    <t>Izolacje termiczne</t>
  </si>
  <si>
    <t>WEWNETRZNE INSTALACJE ELEKRYCZNE I TELETECHNICZNE</t>
  </si>
  <si>
    <t>Trasy kablowe</t>
  </si>
  <si>
    <t>KNNR 5 1201-03</t>
  </si>
  <si>
    <t>ETST 01.01.00</t>
  </si>
  <si>
    <t>Osadzenie w podłożu kołków metalowych kotwiących M6</t>
  </si>
  <si>
    <t>KNNR 5 1101-04</t>
  </si>
  <si>
    <t>Konstrukcje wsporcze przykręcane o masie do 2 kg - 2 mocowania - Konstrukcja wsporcza korytka K-500/60</t>
  </si>
  <si>
    <t>Konstrukcje wsporcze przykręcane o masie do 2 kg - 2 mocowania - Konstrukcja wsporcza korytka K-300/60</t>
  </si>
  <si>
    <t>Konstrukcje wsporcze przykręcane o masie do 2 kg - 2 mocowania - Konstrukcja wsporcza korytka K-50/60</t>
  </si>
  <si>
    <t>KNNR 5 1105-03</t>
  </si>
  <si>
    <t>Drabinki kablowe - proste, narożne, przykręcane, redukcyjne o szerokości do 600 mm przykręcane do gotowych otworów - Korytko kablowe K-500/60</t>
  </si>
  <si>
    <t>KNNR 5 1105-02</t>
  </si>
  <si>
    <t>Drabinki kablowe - proste, narożne, przykręcane, redukcyjne o szerokości do 400 mm przykręcane do gotowych otworów - Korytko kablowe K-300/60</t>
  </si>
  <si>
    <t>KNNR 5 1105-07</t>
  </si>
  <si>
    <t>Korytka o szerokości do 100 mm przykręcane do gotowych otworów - Korytko kablowe K-50/60</t>
  </si>
  <si>
    <t>9 d.1.1</t>
  </si>
  <si>
    <t>KNNR 5 1101-02</t>
  </si>
  <si>
    <t>Konstrukcje wsporcze przykręcane o masie do 1 kg - 2 mocowania - onstrukcja wsporcza drabinki D-500/60 - pion</t>
  </si>
  <si>
    <t>10 d.1.1</t>
  </si>
  <si>
    <t>Drabinki kablowe - proste, narożne, przykręcane, redukcyjne o szerokości do 600 mm przykręcane do gotowych otworów - Drabinka D500H60 - pion</t>
  </si>
  <si>
    <t>11 d.1.1</t>
  </si>
  <si>
    <t>KNNR 5 1104-02</t>
  </si>
  <si>
    <t>Elementy konstrukcyjne (uchwyty, konsolki, haczyki) - klejenie do stropu (1 mocowanie) - Konstrukcja wsporcza balastowa korytka K-100/60 - dach</t>
  </si>
  <si>
    <t>12 d.1.1</t>
  </si>
  <si>
    <t>Elementy konstrukcyjne (uchwyty, konsolki, haczyki) - klejenie do stropu (1 mocowanie) - Konstrukcja wsporcza balastowa korytka K-50/60 - dach</t>
  </si>
  <si>
    <t>13 d.1.1</t>
  </si>
  <si>
    <t>KNNR 5 1105-08</t>
  </si>
  <si>
    <t>Korytka o szerokości do 200 mm przykręcane do gotowych otworów - Koryto kablowe K150H60 zewnętrzne</t>
  </si>
  <si>
    <t>14 d.1.1</t>
  </si>
  <si>
    <t>Korytka o szerokości do 100 mm przykręcane do gotowych otworów - Korytko kablowe K-50/60 zewnętrzne</t>
  </si>
  <si>
    <t>15 d.1.1</t>
  </si>
  <si>
    <t>KNNR 5 1105-09</t>
  </si>
  <si>
    <t>Pokrywy o szerokości do 100 mm przykręcane - Pokrywa korytka kablowego K-150/60 zewnętrznego</t>
  </si>
  <si>
    <t>16 d.1.1</t>
  </si>
  <si>
    <t>Pokrywy o szerokości do 100 mm przykręcane - Pokrywa korytka kablowego K-50/60 zewnętrznego</t>
  </si>
  <si>
    <t>17 d.1.1</t>
  </si>
  <si>
    <t>KNNR 5 1105-10</t>
  </si>
  <si>
    <t>Redukcje, trójniki, kolana drabinek i korytek kablowych</t>
  </si>
  <si>
    <t>18 d.1.1</t>
  </si>
  <si>
    <t>KNNR 5 0102-03</t>
  </si>
  <si>
    <t>Rury winidurowe karbowane (giętkie) o śr.do 26 mm układane p.t. w gotowych bruzdach w betonie - Rura karbowana 25 750N</t>
  </si>
  <si>
    <t>19 d.1.1</t>
  </si>
  <si>
    <t>KNNR 5 0102-04</t>
  </si>
  <si>
    <t>Rury winidurowe karbowane (giętkie) o śr.do 36 mm układane p.t. w gotowych bruzdach w betonie - Rura karbowana 32 750N</t>
  </si>
  <si>
    <t>20 d.1.1</t>
  </si>
  <si>
    <t>KNNR 5 0103-01</t>
  </si>
  <si>
    <t>Rury winidurowe o śr.do 20 mm układane n.t. na betonie - Rura instalacyjna gładka 20 mm</t>
  </si>
  <si>
    <t>21 d.1.1</t>
  </si>
  <si>
    <t>KNNR 5 0103-02</t>
  </si>
  <si>
    <t>Rury winidurowe o śr.do 28 mm układane n.t. na betonie - Rura instalacyjna gładka 25 mm</t>
  </si>
  <si>
    <t>22 d.1.1</t>
  </si>
  <si>
    <t>KNNR 5 1209-1002</t>
  </si>
  <si>
    <t>Przebijanie otworów śr. 40 mm o długości do 20 cm w ścianach lub stropach z betonu</t>
  </si>
  <si>
    <t>23 d.1.1</t>
  </si>
  <si>
    <t>KNNR 5 1209-1001</t>
  </si>
  <si>
    <t>Przebijanie otworów śr. 25 mm o długości do 20 cm w ścianach lub stropach z betonu</t>
  </si>
  <si>
    <t>24 d.1.1</t>
  </si>
  <si>
    <t>Analiza indywidualna</t>
  </si>
  <si>
    <t>Wykonanie zabezpieczeń przeciwpożarowych przejść instalacji elektrycznych pomiędzy strefami p.poż. oraz w szachtach instalacyjnych</t>
  </si>
  <si>
    <t>25 d.1.1</t>
  </si>
  <si>
    <t>KNNR-W 9 1103-12</t>
  </si>
  <si>
    <t>Przepusty z rur o śr. do 40 mmw ścianach lub stropach z betonu o gr. 30-40 cm - Przepust kablowy</t>
  </si>
  <si>
    <t>przepust.</t>
  </si>
  <si>
    <t>Razem: Trasy kablowe</t>
  </si>
  <si>
    <t>Wewnętrzne linie zasilające i okablowanie</t>
  </si>
  <si>
    <t>26 d.1.2</t>
  </si>
  <si>
    <t>Układanie kabli o masie do 5.5 kg/m w rurach, pustakach lub kanałach zamkniętych - Kabel YAKXS 4x240 - Zasilanie TL1, TL2, TL3</t>
  </si>
  <si>
    <t>27 d.1.2</t>
  </si>
  <si>
    <t>Ułożenie rur osłonowych z PCW o śr.do 140 mm - Rura DVR 75 - w posadzce</t>
  </si>
  <si>
    <t>28 d.1.2</t>
  </si>
  <si>
    <t>KNNR 5 0716-02</t>
  </si>
  <si>
    <t>Układanie kabli o masie do 1.0 kg/m w korytach i kanałach elektroinstalacyjnych - Kabel N2XH 5x6</t>
  </si>
  <si>
    <t>29 d.1.2</t>
  </si>
  <si>
    <t>KNNR 5 0716-03</t>
  </si>
  <si>
    <t>Układanie kabli o masie do 1.5 kg/m w korytach i kanałach elektroinstalacyjnych - Kabel YnKY 5x25</t>
  </si>
  <si>
    <t>30 d.1.2</t>
  </si>
  <si>
    <t>KNNR 5 0209-01</t>
  </si>
  <si>
    <t>Przewody kabelkowe o łącznym przekroju żył do 7.5 mm2 układane w gotowych korytkach i na drabinkach bez mocowania - Kabel N2XH 2x1,5</t>
  </si>
  <si>
    <t>31 d.1.2</t>
  </si>
  <si>
    <t>Przewody kabelkowe o łącznym przekroju żył do 7.5 mm2 układane w gotowych korytkach i na drabinkach bez mocowania - Kabel N2XH 4x1,5</t>
  </si>
  <si>
    <t>32 d.1.2</t>
  </si>
  <si>
    <t>Przewody kabelkowe o łącznym przekroju żył do 7.5 mm2 układane w gotowych korytkach i na drabinkach bez mocowania - Kabel N2XH 3x2,5</t>
  </si>
  <si>
    <t>33 d.1.2</t>
  </si>
  <si>
    <t>Przewody kabelkowe o łącznym przekroju żył do 7.5 mm2 układane w gotowych korytkach i na drabinkach bez mocowania - Przewód HDX 3x1,5</t>
  </si>
  <si>
    <t>34 d.1.2</t>
  </si>
  <si>
    <t>Przewody kabelkowe o łącznym przekroju żył do 7.5 mm2 układane w gotowych korytkach i na drabinkach bez mocowania - Przewód HDX 3x2,5</t>
  </si>
  <si>
    <t>35 d.1.2</t>
  </si>
  <si>
    <t>Przewody kabelkowe o łącznym przekroju żył do 7.5 mm2 układane w gotowych korytkach i na drabinkach bez mocowania - Kabel YKY 3x2,5</t>
  </si>
  <si>
    <t>36 d.1.2</t>
  </si>
  <si>
    <t>KNNR 5 0209-02</t>
  </si>
  <si>
    <t>Przewody kabelkowe o łącznym przekroju żył do 12.5 mm2 układane w gotowych korytkach i na drabinkach bez mocowania - Kabel N2XH 3x4</t>
  </si>
  <si>
    <t>37 d.1.2</t>
  </si>
  <si>
    <t>KNNR 5 0209-03</t>
  </si>
  <si>
    <t>Przewody kabelkowe o łącznym przekroju żył do 30 mm2 układane w gotowych korytkach i na drabinkach bez mocowania - Kabel N2XH 5x4</t>
  </si>
  <si>
    <t>38 d.1.2</t>
  </si>
  <si>
    <t>KNNR 5 0206-04</t>
  </si>
  <si>
    <t>Przewody kabelkowe o łącznym przekroju żył do 7.5 mm2 układane n.t. na podłożu innym niż betonowe - Kabel NHXH 2x2,5</t>
  </si>
  <si>
    <t>39 d.1.2</t>
  </si>
  <si>
    <t>Przewody kabelkowe o łącznym przekroju żył do 7.5 mm2 układane n.t. na podłożu innym niż betonowe - Kabel NHXH 3x2,5</t>
  </si>
  <si>
    <t>40 d.1.2</t>
  </si>
  <si>
    <t>Przewody kabelkowe o łącznym przekroju żył do 7.5 mm2 układane n.t. na podłożu innym niż betonowe - Kabel NHXH 2x1,5</t>
  </si>
  <si>
    <t>41 d.1.2</t>
  </si>
  <si>
    <t>KNNR 5 0206-05</t>
  </si>
  <si>
    <t>Przewody kabelkowe o łącznym przekroju żył do 12.5 mm2 układane n.t. na podłożu innym niż betonowe - Kabel NHXH 5x2,5</t>
  </si>
  <si>
    <t>42 d.1.2</t>
  </si>
  <si>
    <t>KNNR 5 0205-01</t>
  </si>
  <si>
    <t>Przewody kabelkowe o łącznym przekroju żył do 7.5 mm2 układane p.t. w gotowych bruzdach w podłożu innym niż betonowe - Przewód HDX 2x1,5</t>
  </si>
  <si>
    <t>43 d.1.2</t>
  </si>
  <si>
    <t>Przewody kabelkowe o łącznym przekroju żył do 7.5 mm2 układane p.t. w gotowych bruzdach w podłożu innym niż betonowe - Przewód HDX 3x1,5</t>
  </si>
  <si>
    <t>44 d.1.2</t>
  </si>
  <si>
    <t>Przewody kabelkowe o łącznym przekroju żył do 7.5 mm2 układane p.t. w gotowych bruzdach w podłożu innym niż betonowe - Przewód HDX 4x1,5</t>
  </si>
  <si>
    <t>45 d.1.2</t>
  </si>
  <si>
    <t>Przewody kabelkowe o łącznym przekroju żył do 7.5 mm2 układane p.t. w gotowych bruzdach w podłożu innym niż betonowe - Przewód HDX 3x2,5</t>
  </si>
  <si>
    <t>46 d.1.2</t>
  </si>
  <si>
    <t>KNNR 5 0205-02</t>
  </si>
  <si>
    <t>Przewody kabelkowe o łącznym przekroju żył do 12.5 mm2 układane p.t. w gotowych bruzdach w podłożu innym niż betonowe - Przewód HDX 5x2,5</t>
  </si>
  <si>
    <t>47 d.1.2</t>
  </si>
  <si>
    <t>48 d.1.2</t>
  </si>
  <si>
    <t>KNNR 5 0726-02</t>
  </si>
  <si>
    <t>Zarobienie na sucho końca kabla 1-żyłowego o przekroju żył 25 mm2 na napięcie do 1 kV o izolacji i powłoce z tworzyw sztucznych</t>
  </si>
  <si>
    <t>49 d.1.2</t>
  </si>
  <si>
    <t>KNNR 5 0726-09</t>
  </si>
  <si>
    <t>Zarobienie na sucho końca kabla 5-żyłowego o przekroju żył 6 mm2 na napięcie do 1 kV o izolacji i powłoce z tworzyw sztucznych</t>
  </si>
  <si>
    <t>50 d.1.2</t>
  </si>
  <si>
    <t>KNNR 5 0726-05</t>
  </si>
  <si>
    <t>Zarobienie na sucho końca kabla 3-żyłowego o przekroju żył 6 mm2 na napięcie do 1 kV o izolacji i powłoce z tworzyw sztucznych</t>
  </si>
  <si>
    <t>Razem: Wewnętrzne linie zasilające i okablowanie</t>
  </si>
  <si>
    <t>Rozdzielnice</t>
  </si>
  <si>
    <t>51 d.1.3</t>
  </si>
  <si>
    <t>KNNR 5 0401-02</t>
  </si>
  <si>
    <t>Złącza kablowe typu ZK1a 400 A - Skrzynka z automatyką PWP: PWP1, PWP2, PWP3</t>
  </si>
  <si>
    <t>52 d.1.3</t>
  </si>
  <si>
    <t>KNR 5-14 0102-09</t>
  </si>
  <si>
    <t>Montaż przyścienny rozdzielnic, szaf, pulpitów, tablic przekażnikowych i nastawczych o masie do 2000 kg - Tablica TL1</t>
  </si>
  <si>
    <t>53 d.1.3</t>
  </si>
  <si>
    <t>Montaż przyścienny rozdzielnic, szaf, pulpitów, tablic przekażnikowych i nastawczych o masie do 2000 kg - Tablica TL2</t>
  </si>
  <si>
    <t>54 d.1.3</t>
  </si>
  <si>
    <t>KNNR 5 0404-03</t>
  </si>
  <si>
    <t>Tablice rozdzielcze o masie do 30 kg - Tablica rozdzielcza TWD1</t>
  </si>
  <si>
    <t>55 d.1.3</t>
  </si>
  <si>
    <t>Tablice rozdzielcze o masie do 30 kg - Tablica rozdzielcza TWD2</t>
  </si>
  <si>
    <t>56 d.1.3</t>
  </si>
  <si>
    <t>KNNR 5 0404-04</t>
  </si>
  <si>
    <t>Tablice rozdzielcze o masie do 50 kg - Tablica rozdzielcza TADM1</t>
  </si>
  <si>
    <t>57 d.1.3</t>
  </si>
  <si>
    <t>Tablice rozdzielcze o masie do 50 kg - Tablica rozdzielcza TADM2</t>
  </si>
  <si>
    <t>58 d.1.3</t>
  </si>
  <si>
    <t>Tablice rozdzielcze o masie do 50 kg - Tablica rozdzielcza TS: TW1, TS2, TS3</t>
  </si>
  <si>
    <t>59 d.1.3</t>
  </si>
  <si>
    <t>KNNR 5 0404-02</t>
  </si>
  <si>
    <t>Tablice rozdzielcze o masie do 20 kg - Tablica rozdzielcza RWC</t>
  </si>
  <si>
    <t>60 d.1.3</t>
  </si>
  <si>
    <t>KNNR 5 0404-01</t>
  </si>
  <si>
    <t>Tablice rozdzielcze o masie do 10 kg - Tablica rozdzielcza Mieszkaniowa TE</t>
  </si>
  <si>
    <t>61 d.1.3</t>
  </si>
  <si>
    <t>KNNR 5 0406-01</t>
  </si>
  <si>
    <t>Aparaty elektryczne o masie do 2.5 kg - Pożarowy wyłącznik prądu - Przyciski uruchamiające</t>
  </si>
  <si>
    <t>62 d.1.3</t>
  </si>
  <si>
    <t>Aparaty elektryczne o masie do 2.5 kg - Pożarowy wyłącznik prądu - Przyciski sygnalizujące</t>
  </si>
  <si>
    <t>63 d.1.3</t>
  </si>
  <si>
    <t>KNR AL-01 0112-07</t>
  </si>
  <si>
    <t>Montaż zasilacza - Zasilacz pożarowy buforowy 5A 2x28Ah</t>
  </si>
  <si>
    <t>64 d.1.3</t>
  </si>
  <si>
    <t>KNR AL-01 0109-02</t>
  </si>
  <si>
    <t>Montaż akumulatora bezobsługowego o poj. do 130 Ah - Akumulator bezobsługowy 28Ah/12V</t>
  </si>
  <si>
    <t>Razem: Rozdzielnice</t>
  </si>
  <si>
    <t>Instalacja oświetleniowa</t>
  </si>
  <si>
    <t>65 d.1.4</t>
  </si>
  <si>
    <t>KNNR 5 0301-11</t>
  </si>
  <si>
    <t>Przygotowanie podłoża pod osprzęt instalacyjny mocowany na zaprawie cementowej lub gipsowej - wykonanie ślepych otworów w podłożu ceglanym</t>
  </si>
  <si>
    <t>66 d.1.4</t>
  </si>
  <si>
    <t>KNNR 5 0302-01</t>
  </si>
  <si>
    <t>Puszki instalacyjne podtynkowe pojedyncze o śr.do 60 mm</t>
  </si>
  <si>
    <t>67 d.1.4</t>
  </si>
  <si>
    <t>KNNR 5 0306-02</t>
  </si>
  <si>
    <t>Łączniki i przyciski jednobiegunowe podtynkowe w puszce instalacyjnej - Łącznik jednobiegunowy IP20 p/t</t>
  </si>
  <si>
    <t>68 d.1.4</t>
  </si>
  <si>
    <t>KNNR 5 0306-03</t>
  </si>
  <si>
    <t>Łączniki świecznikowe podtynkowe w puszce instalacyjnej - Łącznik świecznikowy IP20 p/t</t>
  </si>
  <si>
    <t>69 d.1.4</t>
  </si>
  <si>
    <t>KNNR 5 0306-04</t>
  </si>
  <si>
    <t>Łączniki krzyżowe, dwubiegunowe podtynkowe w puszce instalacyjnej - Łącznik schodowy IP20 p/t</t>
  </si>
  <si>
    <t>70 d.1.4</t>
  </si>
  <si>
    <t>Łączniki krzyżowe, dwubiegunowe podtynkowe w puszce instalacyjnej - Łącznik krzyżowy IP20 p/t</t>
  </si>
  <si>
    <t>71 d.1.4</t>
  </si>
  <si>
    <t>KNNR 5 0307-01</t>
  </si>
  <si>
    <t>Łączniki i przyciski instalacyjne bryzgoszczelne jednobiegunowe - Łącznik jednobiegunowy IP44 p/t</t>
  </si>
  <si>
    <t>72 d.1.4</t>
  </si>
  <si>
    <t>Łączniki i przyciski instalacyjne bryzgoszczelne jednobiegunowe - Przycisk zwierny IP44 p/t - przycisk dzwonka</t>
  </si>
  <si>
    <t>73 d.1.4</t>
  </si>
  <si>
    <t>Łączniki krzyżowe, dwubiegunowe podtynkowe w puszce instalacyjnej - Łącznik schodowy IP20 p/t - Części wspólne, pom. techniczne</t>
  </si>
  <si>
    <t>74 d.1.4</t>
  </si>
  <si>
    <t>Łączniki i przyciski instalacyjne bryzgoszczelne jednobiegunowe - Łącznik jednobiegunowy IP44 p/t - Części wspólne, pom. techniczne</t>
  </si>
  <si>
    <t>75 d.1.4</t>
  </si>
  <si>
    <t>Łączniki i przyciski instalacyjne bryzgoszczelne jednobiegunowe - Przycisk zwierny IP44 p/t - Części wspólne, pom. techniczne</t>
  </si>
  <si>
    <t>76 d.1.4</t>
  </si>
  <si>
    <t>KNNR 5 0301-03</t>
  </si>
  <si>
    <t>Przygotowanie podłoża pod osprzęt instalacyjny mocowany przez przykręcenie do kołków plastykowych osadzonych w podłożu betonowym</t>
  </si>
  <si>
    <t>77 d.1.4</t>
  </si>
  <si>
    <t>KNNR 5 0303-02</t>
  </si>
  <si>
    <t>Puszki z tworzywa sztucznego o wym. 75x75 mm o 4 wylotach dla przewodów o przekroju do 2.5 mm2</t>
  </si>
  <si>
    <t>78 d.1.4</t>
  </si>
  <si>
    <t>KNR AL-01 0201-02</t>
  </si>
  <si>
    <t>Montaż czujki ruchu- ultradźwiękowa - Czujnik ruchu korytarzowy, na podczerwień, zasięg 10m, n/t</t>
  </si>
  <si>
    <t>79 d.1.4</t>
  </si>
  <si>
    <t>KNR 5-08 0817-07</t>
  </si>
  <si>
    <t>Zakończenie wypustu sufitowego/ściennego kostką - wypust oświetleniowy sufitowy</t>
  </si>
  <si>
    <t>80 d.1.4</t>
  </si>
  <si>
    <t>KNNR 5 0504-02</t>
  </si>
  <si>
    <t>Oprawy oświetleniowe żarowe bryzgoodporne strugoodporne porcelanowe przykręcane - Oprawa oświetleniowa A1 nastropowa 16W 24V</t>
  </si>
  <si>
    <t>81 d.1.4</t>
  </si>
  <si>
    <t>KNNR 5 0511-06</t>
  </si>
  <si>
    <t>Oprawy świetlówkowe do pomieszczeń produkcyjnych pyłoodporne w obudowie z tworzyw sztucznych 2x40 W - Oprawa oświetleniowa B1 nastropowa 15W IP65</t>
  </si>
  <si>
    <t>82 d.1.4</t>
  </si>
  <si>
    <t>Oprawy świetlówkowe do pomieszczeń produkcyjnych pyłoodporne w obudowie z tworzyw sztucznych 2x40 W - Oprawa oświetleniowa B2 nastropowa 25W IP65</t>
  </si>
  <si>
    <t>83 d.1.4</t>
  </si>
  <si>
    <t>Oprawy świetlówkowe do pomieszczeń produkcyjnych pyłoodporne w obudowie z tworzyw sztucznych 2x40 W - Oprawa oświetleniowa B2AW nastropowa 25W IP66 z modułem awaryjnym ATI</t>
  </si>
  <si>
    <t>84 d.1.4</t>
  </si>
  <si>
    <t>Oprawy świetlówkowe do pomieszczeń produkcyjnych pyłoodporne w obudowie z tworzyw sztucznych 2x40 W - Oprawa oświetleniowa B3 nastropowa 15W IP65</t>
  </si>
  <si>
    <t>85 d.1.4</t>
  </si>
  <si>
    <t>Oprawy oświetleniowe żarowe bryzgoodporne strugoodporne porcelanowe przykręcane - Oprawa oświetlenia ewakuacyjnego AW1 nastropowa 1W IP65 z modułem awaryjnym CB</t>
  </si>
  <si>
    <t>86 d.1.4</t>
  </si>
  <si>
    <t>KNNR 5 0502-04</t>
  </si>
  <si>
    <t>Oprawy oświetleniowe przykręcane (zwykłe) - świetlówkowa do 4x40 W - Oprawa oświetleniowa C1cr nastropowa 23W IP44 z modułem awaryjnym ATI</t>
  </si>
  <si>
    <t>87 d.1.4</t>
  </si>
  <si>
    <t>Oprawy oświetleniowe przykręcane (zwykłe) - świetlówkowa do 4x40 W - Oprawa oświetleniowa C1vWd nastropowa 23W IP44 z modułem awaryjnym ATI</t>
  </si>
  <si>
    <t>88 d.1.4</t>
  </si>
  <si>
    <t>Oprawy oświetleniowe przykręcane (zwykłe) - świetlówkowa do 4x40 W - Oprawa oświetleniowa C1 nastropowa 14W IP54</t>
  </si>
  <si>
    <t>89 d.1.4</t>
  </si>
  <si>
    <t>Oprawy oświetleniowe przykręcane (zwykłe) - świetlówkowa do 4x40 W - Oprawa oświetleniowa nastropowa zewnętrzna 24W z czujnikiem ruchu IP54</t>
  </si>
  <si>
    <t>90 d.1.4</t>
  </si>
  <si>
    <t>Oprawy oświetleniowe żarowe bryzgoodporne strugoodporne porcelanowe przykręcane - Oprawa oświetlenia kierunkowego EW1 jednostronna 1,2W IP40</t>
  </si>
  <si>
    <t>91 d.1.4</t>
  </si>
  <si>
    <t>Oprawy oświetleniowe żarowe bryzgoodporne strugoodporne porcelanowe przykręcane - Oprawa oświetlenia kierunkowego EW2 dwustronna 2,4W IP40</t>
  </si>
  <si>
    <t>92 d.1.4</t>
  </si>
  <si>
    <t>Oprawy oświetleniowe żarowe bryzgoodporne strugoodporne porcelanowe przykręcane - Oprawa oświetlenia kierunkowego EW3 jednostronna 1,2W IP65 CB</t>
  </si>
  <si>
    <t>93 d.1.4</t>
  </si>
  <si>
    <t>Oprawy oświetleniowe żarowe bryzgoodporne strugoodporne porcelanowe przykręcane - Oprawa oświetlenia kierunkowego EW3 jednostronna 1,2W IP65</t>
  </si>
  <si>
    <t>94 d.1.4</t>
  </si>
  <si>
    <t>Oprawy oświetleniowe żarowe bryzgoodporne strugoodporne porcelanowe przykręcane - Oprawa oświetlenia kierunkowego EW4 jednostronna 1,2W IP65 CB</t>
  </si>
  <si>
    <t>95 d.1.4</t>
  </si>
  <si>
    <t>Oprawy oświetleniowe żarowe bryzgoodporne strugoodporne porcelanowe przykręcane - Oprawa oświetlenia ewakuacyjnego AWZ nastropowa 1W IP65 z modułem awaryjnym ATI do niskich temperatur</t>
  </si>
  <si>
    <t>96 d.1.4</t>
  </si>
  <si>
    <t>KNR AL-01 0101-02</t>
  </si>
  <si>
    <t>Montaż kompaktowej centrali alarmowej do 8 linii dozorowych - Jednostka Centralnej baterii</t>
  </si>
  <si>
    <t>97 d.1.4</t>
  </si>
  <si>
    <t>Aparaty elektryczne o masie do 2.5 kg - Czujnik Zaniku i Asymetrii Faz</t>
  </si>
  <si>
    <t>98 d.1.4</t>
  </si>
  <si>
    <t>Montaż kompaktowej centrali alarmowej do 8 linii dozorowych - Jednostka Sterowania oświetleniem DALI</t>
  </si>
  <si>
    <t>99 d.1.4</t>
  </si>
  <si>
    <t>Montaż kompaktowej centrali alarmowej do 8 linii dozorowych - Jednostka Zdalnego dostępu do sterowania oświetleniem</t>
  </si>
  <si>
    <t>100 d.1.4</t>
  </si>
  <si>
    <t>Montaż zasilacza do 12 V DC/130 W - Switch przemysłowy</t>
  </si>
  <si>
    <t>101 d.1.4</t>
  </si>
  <si>
    <t>Montaż zasilacza do 12 V DC/130 W - Zasilacz 100-48</t>
  </si>
  <si>
    <t>102 d.1.4</t>
  </si>
  <si>
    <t xml:space="preserve"> </t>
  </si>
  <si>
    <t>Uruchomienie Centralnej Baterii</t>
  </si>
  <si>
    <t>Razem: Instalacja oświetleniowa</t>
  </si>
  <si>
    <t>Instalacja gniazd i zasilania odbiorów 230/400V</t>
  </si>
  <si>
    <t>103 d.1.5</t>
  </si>
  <si>
    <t>104 d.1.5</t>
  </si>
  <si>
    <t>105 d.1.5</t>
  </si>
  <si>
    <t>KNNR 5 0308-03</t>
  </si>
  <si>
    <t>Gniazda instalacyjne wtyczkowe ze stykiem ochronnym podtynkowe 2-biegunowe przelotowe podwójne o obciążalności do 10 A i przekroju przewodów do 2.5 mm2 - Gniazdo 1f 16A 230V p/t IP 20 podwójne</t>
  </si>
  <si>
    <t>106 d.1.5</t>
  </si>
  <si>
    <t>KNNR 5 0308-05</t>
  </si>
  <si>
    <t>Gniazda instalacyjne wtyczkowe ze stykiem ochronnym bryzgoszczelne 2-bie- gunowe przykręcane o obciążalności do 16 A i przekroju przewodów do 2.5 mm2 - Gniazdo 1f 16A 230V IP44 p/t pojedyncze</t>
  </si>
  <si>
    <t>107 d.1.5</t>
  </si>
  <si>
    <t>KNNR 5 0308-02</t>
  </si>
  <si>
    <t>Gniazda instalacyjne wtyczkowe ze stykiem ochronnym podtynkowe 2-biegu- nowe przelotowe pojedyncze o obciążalności do 16 A i przekroju przewodów do 2.5 mm2 - Gniazdo 1f 16A 230V p/t IP 20 pojedyncze</t>
  </si>
  <si>
    <t>108 d.1.5</t>
  </si>
  <si>
    <t>Gniazda instalacyjne wtyczkowe ze stykiem ochronnym bryzgoszczelne 2-bie- gunowe przykręcane o obciążalności do 16 A i przekroju przewodów do 2.5 mm2 - Gniazdo 1f 16A 230V IP44 p/t pojedyncze - Części wspólne</t>
  </si>
  <si>
    <t>109 d.1.5</t>
  </si>
  <si>
    <t>KNNR 5 0303-10</t>
  </si>
  <si>
    <t>Puszki z tworzywa sztucznego o wym. 95x115 i 140x140 mm o 4 wylotach dla przewodów o przekroju do 16 mm2 - Puszka podtynkowa z kostką pięciozaciskową - zasilanie kuchenki elektrycznej</t>
  </si>
  <si>
    <t>110 d.1.5</t>
  </si>
  <si>
    <t>Aparaty elektryczne o masie do 2.5 kg - Dzwonek elektryczny 230V</t>
  </si>
  <si>
    <t>111 d.1.5</t>
  </si>
  <si>
    <t>112 d.1.5</t>
  </si>
  <si>
    <t>113 d.1.5</t>
  </si>
  <si>
    <t>KNNR 5 0303-09</t>
  </si>
  <si>
    <t>Puszki z tworzywa sztucznego o wym. 95x115 i 140x140 mm o 3 wylotach dla przewodów o przekroju do 16 mm2</t>
  </si>
  <si>
    <t>114 d.1.5</t>
  </si>
  <si>
    <t>KNNR 5 0303-04</t>
  </si>
  <si>
    <t>Puszki z tworzywa sztucznego o wym. 75x75 i 85x105 mm o 4 wylotach dla przewodów o przekroju do 4 mm2 - Puszka POH</t>
  </si>
  <si>
    <t>Razem: Instalacja gniazd i zasilania odbiorów 230/400V</t>
  </si>
  <si>
    <t>Instalacja uziemiająca i odgromowa</t>
  </si>
  <si>
    <t>115 d.1.6</t>
  </si>
  <si>
    <t>KNNR 5 0603-01</t>
  </si>
  <si>
    <t>ETST 01.03.00</t>
  </si>
  <si>
    <t>Przewody uziemiające i wyrównawcze w kanałach lub tunelach luzem (bednarka o przekroju do 120 mm2) - Bednarka FeZn 30x4 w płycie fundamentowej</t>
  </si>
  <si>
    <t>116 d.1.6</t>
  </si>
  <si>
    <t>Przewody uziemiające i wyrównawcze w kanałach lub tunelach luzem (bednarka o przekroju do 120 mm2) - Bednarka FeZn 30x4</t>
  </si>
  <si>
    <t>117 d.1.6</t>
  </si>
  <si>
    <t>KNNR 5 0603-05</t>
  </si>
  <si>
    <t>Przewody uziemiające i wyrównawcze w kanałach z mocowaniem uchwytów (bednarka o przekroju do 120 mm2) - Bednarka FeZn 25x4, Wspornik ścienny Bednarki - w szachtach i pom. technicznych</t>
  </si>
  <si>
    <t>118 d.1.6</t>
  </si>
  <si>
    <t>KNNR 5 0611-01</t>
  </si>
  <si>
    <t>Łączenie przewodów instalacji odgromowej lub przewodów wyrównawczych, w wykopie, bednarka do 120 mm2 - Połączenie spawane</t>
  </si>
  <si>
    <t>119 d.1.6</t>
  </si>
  <si>
    <t>KNNR 5 0611-05</t>
  </si>
  <si>
    <t>Łączenie przewodów instalacji odgromowej lub przewodów wyrównawczych z bednarki o przekroju do 120 mm2 na ścianie lub konstrukcji zbrojenia - Elastyczne połączenia dylatacyjne</t>
  </si>
  <si>
    <t>120 d.1.6</t>
  </si>
  <si>
    <t>KNNR 5 0602-04</t>
  </si>
  <si>
    <t>Przewody uziemiające i wyrównawcze w budynkach ułożone luzem - Przewód LgY 4</t>
  </si>
  <si>
    <t>121 d.1.6</t>
  </si>
  <si>
    <t>Przewody uziemiające i wyrównawcze w budynkach ułożone luzem - Przewód LgY 6</t>
  </si>
  <si>
    <t>122 d.1.6</t>
  </si>
  <si>
    <t>Przewody uziemiające i wyrównawcze w budynkach ułożone luzem - Przewód LgY 10</t>
  </si>
  <si>
    <t>123 d.1.6</t>
  </si>
  <si>
    <t>Przewody uziemiające i wyrównawcze w budynkach ułożone luzem - Przewód LgY 16</t>
  </si>
  <si>
    <t>124 d.1.6</t>
  </si>
  <si>
    <t>KNNR 5 0406-02</t>
  </si>
  <si>
    <t>Aparaty elektryczne o masie do 5 kg - Główna szyna wyrównawcza GSU</t>
  </si>
  <si>
    <t>125 d.1.6</t>
  </si>
  <si>
    <t>Aparaty elektryczne o masie do 2.5 kg - Miejscowa szyna wyrównawcza MSU</t>
  </si>
  <si>
    <t>126 d.1.6</t>
  </si>
  <si>
    <t>KNNR 5 0601-01</t>
  </si>
  <si>
    <t>Przewody instalacji odgromowej nienaprężane poziome mocowane na wspornikach obsadzanych - Drut stalowy ocynkowany FeZn Fi 8</t>
  </si>
  <si>
    <t>127 d.1.6</t>
  </si>
  <si>
    <t>KNNR 5 0611-11</t>
  </si>
  <si>
    <t>Łączenie przewodów instalacji odgromowej lub przewodów wyrównawczych z pręta o śr.do 10 mm na dachu - Złącze krzyżowe 4-otworowe</t>
  </si>
  <si>
    <t>128 d.1.6</t>
  </si>
  <si>
    <t>KNNR 5 0612-01</t>
  </si>
  <si>
    <t>Złącza do rynny okapowej w instalacji odgromowej lub przewodach wyrównawczych montowane na dachu - Złącze rynnowe skręcane</t>
  </si>
  <si>
    <t>129 d.1.6</t>
  </si>
  <si>
    <t>KNNR 5 0101-05</t>
  </si>
  <si>
    <t>Rury winidurowe o śr.do 20 mm układane p.t. w gotowych bruzdach w podłożu innym niż beton Rura odgromowa - Rura instalacyjna odgromowa 20/12</t>
  </si>
  <si>
    <t>130 d.1.6</t>
  </si>
  <si>
    <t>KNNR 5 0201-07</t>
  </si>
  <si>
    <t>Przewody izolowane jednożyłowe o przekroju 50 mm2 wciągane do rur - Drut stalowy ocynkowany FI 8</t>
  </si>
  <si>
    <t>131 d.1.6</t>
  </si>
  <si>
    <t>KNNR 5 0405-01</t>
  </si>
  <si>
    <t>Skrzynki i rozdzielnice skrzynkowe o masie do 10 kg wraz z konstrukcją mocowaną do podłoża przez zabetonowanie - Skrz. kontrolna do elewacji</t>
  </si>
  <si>
    <t>132 d.1.6</t>
  </si>
  <si>
    <t>KNNR 5 0612-06</t>
  </si>
  <si>
    <t>Złącza kontrolne w instalacji odgromowej lub przewodach wyrównawczych - połączenie pręt-płaskownik - Złącze kontrolne</t>
  </si>
  <si>
    <t>133 d.1.6</t>
  </si>
  <si>
    <t>KNNR 5 0615-01</t>
  </si>
  <si>
    <t>Iglice typu IO-2.5 o masie 21 kg montowane na żerdzi, wieży stalowej w pozycji leżącej - Maszt odgromowy h=2,5m</t>
  </si>
  <si>
    <t>134 d.1.6</t>
  </si>
  <si>
    <t>KNNR 5 0615-02</t>
  </si>
  <si>
    <t>Iglice typu IO-5.0 o masie 42 kg montowane na żerdzi, wieży stalowej w pozycji leżącej - Maszt odgromowy na trójnogu h=5m</t>
  </si>
  <si>
    <t>Razem: Instalacja uziemiająca i odgromowa</t>
  </si>
  <si>
    <t>Pomiary i próby elektryczne</t>
  </si>
  <si>
    <t>135 d.1.7</t>
  </si>
  <si>
    <t>KNNR 5 1302-03</t>
  </si>
  <si>
    <t>Badanie linii kablowej nn - kabel 4-żyłowy - pomiary część administracyjna</t>
  </si>
  <si>
    <t>odc.</t>
  </si>
  <si>
    <t>136 d.1.7</t>
  </si>
  <si>
    <t>KNNR 5 1302-04</t>
  </si>
  <si>
    <t>Badanie linii kablowej nn - kabel 5-żyłowy - pomiary część administracyjna</t>
  </si>
  <si>
    <t>137 d.1.7</t>
  </si>
  <si>
    <t>Badanie linii kablowej nn - kabel 5-żyłowy - pomiary mieszkania</t>
  </si>
  <si>
    <t>138 d.1.7</t>
  </si>
  <si>
    <t>KNNR 5 1303-02</t>
  </si>
  <si>
    <t>Pomiar rezystancji izolacji instalacji elektrycznej - obwód 1-fazowy (każdy następny pomiar) - pomiary część administracyjna</t>
  </si>
  <si>
    <t>pomiar</t>
  </si>
  <si>
    <t>139 d.1.7</t>
  </si>
  <si>
    <t>KNNR 5 1303-04</t>
  </si>
  <si>
    <t>Pomiar rezystancji izolacji instalacji elektrycznej - obwód 3-fazowy (każdy następny pomiar) - pomiary część administracyjna</t>
  </si>
  <si>
    <t>140 d.1.7</t>
  </si>
  <si>
    <t>Pomiar rezystancji izolacji instalacji elektrycznej - obwód 1-fazowy (każdy następny pomiar) - pomiary mieszkania</t>
  </si>
  <si>
    <t>141 d.1.7</t>
  </si>
  <si>
    <t>Pomiar rezystancji izolacji instalacji elektrycznej - obwód 3-fazowy (każdy następny pomiar) - pomiary mieszkania</t>
  </si>
  <si>
    <t>Razem: Pomiary i próby elektryczne</t>
  </si>
  <si>
    <t>Instalacja wideodomofonowa</t>
  </si>
  <si>
    <t>142 d.1.8</t>
  </si>
  <si>
    <t>ETST 01.05.00</t>
  </si>
  <si>
    <t>Przewody kabelkowe o łącznym przekroju żył do 7.5 mm2 układane w gotowych korytkach i na drabinkach bez mocowania - Kabel HDX 3x1,5</t>
  </si>
  <si>
    <t>143 d.1.8</t>
  </si>
  <si>
    <t>Przewody kabelkowe o łącznym przekroju żył do 7.5 mm2 układane p.t. w gotowych bruzdach w podłożu innym niż betonowe - Kabel N2XH 2x1,5mm2</t>
  </si>
  <si>
    <t>144 d.1.8</t>
  </si>
  <si>
    <t>Przewody kabelkowe o łącznym przekroju żył do 7.5 mm2 układane w gotowych korytkach i na drabinkach bez mocowania - Kabel N2XH 2x1,5mm2</t>
  </si>
  <si>
    <t>145 d.1.8</t>
  </si>
  <si>
    <t>Przewody kabelkowe o łącznym przekroju żył do 7.5 mm2 układane w gotowych korytkach i na drabinkach bez mocowania - Kabel UTP kat.5e</t>
  </si>
  <si>
    <t>146 d.1.8</t>
  </si>
  <si>
    <t>KNNR 5 0203-01</t>
  </si>
  <si>
    <t>Przewody kabelkowe o łącznym przekroju żył do 7.5 mm2 wciągane do rur - Kabel UTP kat.5e</t>
  </si>
  <si>
    <t>147 d.1.8</t>
  </si>
  <si>
    <t>KNR-W 5-08 0406-01</t>
  </si>
  <si>
    <t>Montaż urządzeń łączności wewnętrznej - instalacji przyzywowej (domofonu) - Panel wywołania audio/wideo z wyświetlaczem</t>
  </si>
  <si>
    <t>148 d.1.8</t>
  </si>
  <si>
    <t>KNR-W 5-08 0406-02</t>
  </si>
  <si>
    <t>Montaż urządzeń łączności wewnętrznej - instalacji przyzywowej (domofonu) - Unifon słuchawkowy do systemu domofonowego czteroprzyciskowego</t>
  </si>
  <si>
    <t>149 d.1.8</t>
  </si>
  <si>
    <t>KNR AL-01 0304-01</t>
  </si>
  <si>
    <t>Montaż elektromechanicznych elementów blokujących - Elektrozaczep NC 12V DC</t>
  </si>
  <si>
    <t>150 d.1.8</t>
  </si>
  <si>
    <t>KNR AL-01 0112-05</t>
  </si>
  <si>
    <t>Montaż zasilacza do 12 V DC/65 W - Zasilacz systemu domofonowego - Zasilacz systemowy</t>
  </si>
  <si>
    <t>151 d.1.8</t>
  </si>
  <si>
    <t>Aparaty elektryczne o masie do 2.5 kg - Dystrybutor wideo z izolacją zwarć dla 4 odbiorników</t>
  </si>
  <si>
    <t>152 d.1.8</t>
  </si>
  <si>
    <t>Aparaty elektryczne o masie do 2.5 kg - Rozdzielacz -</t>
  </si>
  <si>
    <t>153 d.1.8</t>
  </si>
  <si>
    <t>KNR AL-01 0603-02</t>
  </si>
  <si>
    <t>Uruchomienie i pomiary linii dozorowych adresowych</t>
  </si>
  <si>
    <t>lin.</t>
  </si>
  <si>
    <t>154 d.1.8</t>
  </si>
  <si>
    <t>KNR AL-01 0604-05</t>
  </si>
  <si>
    <t>Praca próbna i testowanie systemu alarmowego do 120 elementów liniowych</t>
  </si>
  <si>
    <t>Razem: Instalacja wideodomofonowa</t>
  </si>
  <si>
    <t>Instalacja okablowania strukturalnego</t>
  </si>
  <si>
    <t>Szafy dystrybucyjne</t>
  </si>
  <si>
    <t>155 d.1.9.1</t>
  </si>
  <si>
    <t>KNR AT-28 0110-01</t>
  </si>
  <si>
    <t>Montaż szaf dystrybucyjnych stojących - Szafa 42 U, 600 x 600</t>
  </si>
  <si>
    <t>156 d.1.9.1</t>
  </si>
  <si>
    <t>KNR AT-28 0110-05</t>
  </si>
  <si>
    <t>Dodatek do kol. 01 - za wielkość szafy stojącej - 25U-45U</t>
  </si>
  <si>
    <t>157 d.1.9.1</t>
  </si>
  <si>
    <t>KNR AT-28 0110-08</t>
  </si>
  <si>
    <t>Montaż wyposażenia szaf - panel wentylacyjny</t>
  </si>
  <si>
    <t>158 d.1.9.1</t>
  </si>
  <si>
    <t>KNR AT-28 0110-09</t>
  </si>
  <si>
    <t>Montaż wyposażenia szaf - listwa zasilająca - Listwa zasilająca</t>
  </si>
  <si>
    <t>159 d.1.9.1</t>
  </si>
  <si>
    <t>KNR AT-28 0110-14</t>
  </si>
  <si>
    <t>Montaż wyposażenia szaf - organizator kabla - Wieszak 1U</t>
  </si>
  <si>
    <t>160 d.1.9.1</t>
  </si>
  <si>
    <t>KNR AT-28 0110-10</t>
  </si>
  <si>
    <t>Montaż wyposażenia szaf - półka - Półka stała 19" 1U głęb. 350mm</t>
  </si>
  <si>
    <t>161 d.1.9.1</t>
  </si>
  <si>
    <t>KNR AT-28 0110-11</t>
  </si>
  <si>
    <t>Montaż wyposażenia szaf - komplet zaślepiający - Płyta wypełniająca 6U</t>
  </si>
  <si>
    <t>162 d.1.9.1</t>
  </si>
  <si>
    <t>KNR AT-28 0113-01</t>
  </si>
  <si>
    <t>Uniwersalny panel krosowy 19" Quick-Fit - Panel nieekranowany 24 port, kat. 5e</t>
  </si>
  <si>
    <t>163 d.1.9.1</t>
  </si>
  <si>
    <t>KNR AT-28 0113-03</t>
  </si>
  <si>
    <t>Uniwersalny panel krosowy 19" Quick-Fit - montaż modułu miedzianego w panelu - Moduł keystone RJ45 beznarzędziowy kat.5e U/UTP</t>
  </si>
  <si>
    <t>164 d.1.9.1</t>
  </si>
  <si>
    <t>KNR AT-28 0113-04</t>
  </si>
  <si>
    <t>Uniwersalny panel krosowy 19" Quick-Fit - przygotowanie i założenie etykiety opisowej</t>
  </si>
  <si>
    <t>165 d.1.9.1</t>
  </si>
  <si>
    <t>KNR AT-28 0111-01</t>
  </si>
  <si>
    <t>Montaż paneli światłowodowych w stelażach 19" - Panel SC/APC 24 port.</t>
  </si>
  <si>
    <t>166 d.1.9.1</t>
  </si>
  <si>
    <t>KNR AT-28 0111-02</t>
  </si>
  <si>
    <t>Wyposażenie paneli rozdzielczych światłowodowych - Adapter światłowodowy jednomodowy SM SC/APC duplex</t>
  </si>
  <si>
    <t>167 d.1.9.1</t>
  </si>
  <si>
    <t>Wyposażenie paneli rozdzielczych światłowodowych - Adapter światłowodowy jednomodowy SM SC/APC simplex</t>
  </si>
  <si>
    <t>168 d.1.9.1</t>
  </si>
  <si>
    <t>KNR AT-28 0111-03</t>
  </si>
  <si>
    <t>Wyposażenie paneli rozdzielczych światłowodowych - tacka na spawy</t>
  </si>
  <si>
    <t>169 d.1.9.1</t>
  </si>
  <si>
    <t>KNR AT-28 0111-04</t>
  </si>
  <si>
    <t>Wyposażenie paneli rozdzielczych światłowodowych - przygotowanie i założenie etykiety opisowej</t>
  </si>
  <si>
    <t>170 d.1.9.1</t>
  </si>
  <si>
    <t>KNR AT-28 0122-04</t>
  </si>
  <si>
    <t>Krosowanie - kabel światłowodowy w szafie dystrybucyjnej - Pigtail SM 1J 9/125 wtyk SC/APC dł. 2 m</t>
  </si>
  <si>
    <t>171 d.1.9.1</t>
  </si>
  <si>
    <t>KNR AT-14 0104-03</t>
  </si>
  <si>
    <t>Spawanie kabla światłowodowego w kasetach światłowodowych - dodatek za założenie osłony termicznej spawu - Osłonka spawu</t>
  </si>
  <si>
    <t>Razem: Szafy dystrybucyjne</t>
  </si>
  <si>
    <t>Okablowanie, gniazda końcowe, pomiary</t>
  </si>
  <si>
    <t>172 d.1.9.2</t>
  </si>
  <si>
    <t>Przewody kabelkowe o łącznym przekroju żył do 7.5 mm2 układane w gotowych korytkach i na drabinkach bez mocowania - Kabel SM 12x9/125/250um - Okablowanie w częściach wspólnych</t>
  </si>
  <si>
    <t>173 d.1.9.2</t>
  </si>
  <si>
    <t>Przewody kabelkowe o łącznym przekroju żył do 7.5 mm2 układane w gotowych korytkach i na drabinkach bez mocowania - SM 2x9/125/250um - Okablowanie w częściach wspólnych</t>
  </si>
  <si>
    <t>174 d.1.9.2</t>
  </si>
  <si>
    <t>Przewody kabelkowe o łącznym przekroju żył do 7.5 mm2 wciągane do rur - Kabel SM 2x9/125/250um - Okablowanie w częściach wspólnych</t>
  </si>
  <si>
    <t>175 d.1.9.2</t>
  </si>
  <si>
    <t>Przewody kabelkowe o łącznym przekroju żył do 7.5 mm2 układane w gotowych korytkach i na drabinkach bez mocowania - Kabel UTP kat. 5e - Okablowanie w częściach wspólnych</t>
  </si>
  <si>
    <t>176 d.1.9.2</t>
  </si>
  <si>
    <t>Przewody kabelkowe o łącznym przekroju żył do 7.5 mm2 wciągane do rur - Kabel UTP kat. 5e - Okablowanie w częściach wspólnych</t>
  </si>
  <si>
    <t>177 d.1.9.2</t>
  </si>
  <si>
    <t>Przewody kabelkowe o łącznym przekroju żył do 7.5 mm2 wciągane do rur - Kabel U/UTP kat. 5e - Okablowanie w mieszkaniu</t>
  </si>
  <si>
    <t>178 d.1.9.2</t>
  </si>
  <si>
    <t>179 d.1.9.2</t>
  </si>
  <si>
    <t>180 d.1.9.2</t>
  </si>
  <si>
    <t>KNR AT-28 0109-02</t>
  </si>
  <si>
    <t>Montaż gniazd abonenckich podtynkowych - Gniazdo komputerowe 2xRJ45 kat. 5e U/UTP</t>
  </si>
  <si>
    <t>181 d.1.9.2</t>
  </si>
  <si>
    <t>Montaż gniazd abonenckich podtynkowych - Gniazdo komputerowe 1xRJ45 kat. 5e U/UTP</t>
  </si>
  <si>
    <t>182 d.1.9.2</t>
  </si>
  <si>
    <t>KNR AT-28 0109-05</t>
  </si>
  <si>
    <t>Montaż gniazd abonenckich - montaż modułu RJ45 w gnieździe - Moduł keystone RJ45 beznarzędziowy kat.5e</t>
  </si>
  <si>
    <t>183 d.1.9.2</t>
  </si>
  <si>
    <t>Tablice rozdzielcze o masie do 20 kg - Telekomunikacyjna skrzynka mieszkaniowa ST</t>
  </si>
  <si>
    <t>184 d.1.9.2</t>
  </si>
  <si>
    <t>KNR AT-28 0121-02</t>
  </si>
  <si>
    <t>Wykonanie pomiarów torów transmisyjnych - każda następna linia</t>
  </si>
  <si>
    <t>185 d.1.9.2</t>
  </si>
  <si>
    <t>KNR AT-28 0104-02</t>
  </si>
  <si>
    <t>Spawanie kabla światłowodowego jednomodowego w kasetach światłowodowych</t>
  </si>
  <si>
    <t>Razem: Okablowanie, gniazda końcowe, pomiary</t>
  </si>
  <si>
    <t>Razem: Instalacja okablowania strukturalnego</t>
  </si>
  <si>
    <t>Instalacja RTV</t>
  </si>
  <si>
    <t>186 d.1.10.1</t>
  </si>
  <si>
    <t>Uniwersalny panel krosowy 19" Quick-Fit - Panel 1U 24xF</t>
  </si>
  <si>
    <t>187 d.1.10.1</t>
  </si>
  <si>
    <t>KNR AT-28 0112-03</t>
  </si>
  <si>
    <t>Wyposażenie paneli 19" RJ45/ACO - montaż modułu RJ45/wkładki ACO w panelu - Łącznik wtyków F</t>
  </si>
  <si>
    <t>188 d.1.10.1</t>
  </si>
  <si>
    <t>Wyposażenie paneli 19" RJ45/ACO - montaż modułu RJ45/wkładki ACO w panelu - Rezystor zakończeniowy F-75</t>
  </si>
  <si>
    <t>189 d.1.10.1</t>
  </si>
  <si>
    <t>Wyposażenie paneli 19" RJ45/ACO - montaż modułu RJ45/wkładki ACO w panelu - Złącze kompresyjne F/RG6 1,13</t>
  </si>
  <si>
    <t>190 d.1.10.1</t>
  </si>
  <si>
    <t>Montaż gniazd abonenckich - montaż modułu RJ45 w gnieździe - Adapter gniazda F</t>
  </si>
  <si>
    <t>191 d.1.10.1</t>
  </si>
  <si>
    <t>192 d.1.10.1</t>
  </si>
  <si>
    <t>KNR 5-06 0203-11</t>
  </si>
  <si>
    <t>Instalowanie wolnostojących wzmacniaczy mocy 100 W na podłożu metalowym - Wzmacniacz kanałowy</t>
  </si>
  <si>
    <t>wzm.</t>
  </si>
  <si>
    <t>193 d.1.10.1</t>
  </si>
  <si>
    <t>Instalowanie wolnostojących wzmacniaczy mocy 100 W na podłożu metalowym - Multiswitch kaskadowy 9/16</t>
  </si>
  <si>
    <t>194 d.1.10.1</t>
  </si>
  <si>
    <t>Instalowanie wolnostojących wzmacniaczy mocy 100 W na podłożu metalowym - Multiswitch końcowy  9 - wejść, 16 - wyjścia 9/16</t>
  </si>
  <si>
    <t>195 d.1.10.1</t>
  </si>
  <si>
    <t>Instalowanie wolnostojących wzmacniaczy mocy 100 W na podłożu metalowym - Multiswitch końcowy 9 - wejść, 24 - wyjścia9/24</t>
  </si>
  <si>
    <t>196 d.1.10.1</t>
  </si>
  <si>
    <t>Instalowanie wolnostojących wzmacniaczy mocy 100 W na podłożu metalowym - Splitter optyczny 1/4 FC/PC 6,9 dB</t>
  </si>
  <si>
    <t>197 d.1.10.1</t>
  </si>
  <si>
    <t>KNNR 5 0405-06</t>
  </si>
  <si>
    <t>Skrzynki i rozdzielnice skrzynkowe o masie do 10 kg wraz z konstrukcją mocowaną do podłoża przez przykręcenie - Skrzynka montażowa</t>
  </si>
  <si>
    <t>198 d.1.10.1</t>
  </si>
  <si>
    <t>KNR AT-28 0107-02</t>
  </si>
  <si>
    <t>Montaż mechaniczny bez polerowania złącza światłowodowego SC - Tłumik optyczny 10dB FC/PC</t>
  </si>
  <si>
    <t>Instalacja antenowa na dachu</t>
  </si>
  <si>
    <t>199 d.1.10.2</t>
  </si>
  <si>
    <t>KNNR 5 1101-11</t>
  </si>
  <si>
    <t>Konstrukcje wsporcze przykręcane o masie do 18 kg - do 4 mocowań - Maszt balastowy, wymiary podstawy 1035x1115 mm, waga 26 kg + Rura masztowa + Obejma masztowa dystansująca</t>
  </si>
  <si>
    <t>200 d.1.10.2</t>
  </si>
  <si>
    <t>KNR 5-06 1402-02</t>
  </si>
  <si>
    <t>Montaż anten stacjonarnych UKF o masie 10 kg na przygotowanej konstrukcji na wys. 20 m - Antena satelitarna + Uchwyt ZEZ</t>
  </si>
  <si>
    <t>201 d.1.10.2</t>
  </si>
  <si>
    <t>KNR 5-06 1402-01</t>
  </si>
  <si>
    <t>Montaż anten stacjonarnych UKF o masie 5 kg na przygotowanej konstrukcji na wys. 20 m - Antena UHF - Antena DVB-T/T2</t>
  </si>
  <si>
    <t>202 d.1.10.2</t>
  </si>
  <si>
    <t>Montaż anten stacjonarnych UKF o masie 5 kg na przygotowanej konstrukcji na wys. 20 m - Antena VHF - Antena telewizyjno radiowa DVB-T, DAB</t>
  </si>
  <si>
    <t>203 d.1.10.2</t>
  </si>
  <si>
    <t>Montaż anten stacjonarnych UKF o masie 5 kg na przygotowanej konstrukcji na wys. 20 m - Antena FM - Antena radiowa</t>
  </si>
  <si>
    <t>204 d.1.10.2</t>
  </si>
  <si>
    <t>Aparaty elektryczne o masie do 5 kg - Nadajnik optyczny z konwerterem</t>
  </si>
  <si>
    <t>205 d.1.10.2</t>
  </si>
  <si>
    <t>Aparaty elektryczne o masie do 5 kg - Odbiornik przekształcający sygnał optyczny + Zasilacz</t>
  </si>
  <si>
    <t>206 d.1.10.2</t>
  </si>
  <si>
    <t>Tablice rozdzielcze o masie do 10 kg - Skrzynka zabezpieczeń przeciwprzepięciowych</t>
  </si>
  <si>
    <t>207 d.1.10.2</t>
  </si>
  <si>
    <t>Aparaty elektryczne o masie do 5 kg - Ogranicznik przepięć</t>
  </si>
  <si>
    <t>Razem: Instalacja antenowa na dachu</t>
  </si>
  <si>
    <t>208 d.1.10.3</t>
  </si>
  <si>
    <t>209 d.1.10.3</t>
  </si>
  <si>
    <t>KNR AT-28 0102-04</t>
  </si>
  <si>
    <t>Układanie poziomego okablowania strukturalnego - odcinek pionowy, kabel światłowodowy - Kabel krosowy PATCHCORD FC/PC 2J 100M</t>
  </si>
  <si>
    <t>m kabla</t>
  </si>
  <si>
    <t>210 d.1.10.3</t>
  </si>
  <si>
    <t>211 d.1.10.3</t>
  </si>
  <si>
    <t>Przewody kabelkowe o łącznym przekroju żył do 7.5 mm2 układane w gotowych korytkach i na drabinkach bez mocowania -  Przewód koncentryczny Trishield-113 zewnętrzny</t>
  </si>
  <si>
    <t>212 d.1.10.3</t>
  </si>
  <si>
    <t>Przewody kabelkowe o łącznym przekroju żył do 7.5 mm2 układane w gotowych korytkach i na drabinkach bez mocowania - Trishield-113 - Okablowanie w częściach wspólnych</t>
  </si>
  <si>
    <t>213 d.1.10.3</t>
  </si>
  <si>
    <t>Przewody kabelkowe o łącznym przekroju żył do 7.5 mm2 wciągane do rur - Przewód koncentryczny 75 Om Trishield-113 - Okablowanie w częściach wspólnych</t>
  </si>
  <si>
    <t>214 d.1.10.3</t>
  </si>
  <si>
    <t>Przewody kabelkowe o łącznym przekroju żył do 7.5 mm2 wciągane do rur - Przewód koncentryczny Trishield-113 - Okablowanie w mieszkaniu</t>
  </si>
  <si>
    <t>215 d.1.10.3</t>
  </si>
  <si>
    <t>216 d.1.10.3</t>
  </si>
  <si>
    <t>217 d.1.10.3</t>
  </si>
  <si>
    <t>Montaż gniazd abonenckich podtynkowych - Gniazdo komputerowe RTV/SAT</t>
  </si>
  <si>
    <t>218 d.1.10.3</t>
  </si>
  <si>
    <t>Wykonanie pomiarów torów transmisyjnych - każda następna linia - Przewód koncentryczny</t>
  </si>
  <si>
    <t>Razem: Instalacja RTV</t>
  </si>
  <si>
    <t>System Oddymiania</t>
  </si>
  <si>
    <t>219 d.1.11</t>
  </si>
  <si>
    <t>Przewody kabelkowe o łącznym przekroju żył do 7.5 mm2 układane n.t. na podłożu innym niż betonowe - Kabel HTKSH 3x2x1</t>
  </si>
  <si>
    <t>220 d.1.11</t>
  </si>
  <si>
    <t>Przewody kabelkowe o łącznym przekroju żył do 7.5 mm2 układane n.t. na podłożu innym niż betonowe - Kabel HTKSH 1x2x1</t>
  </si>
  <si>
    <t>221 d.1.11</t>
  </si>
  <si>
    <t>222 d.1.11</t>
  </si>
  <si>
    <t>223 d.1.11</t>
  </si>
  <si>
    <t>Przewody kabelkowe o łącznym przekroju żył do 7.5 mm2 układane n.t. na podłożu innym niż betonowe - Kabel NHXH 3x1,5</t>
  </si>
  <si>
    <t>224 d.1.11</t>
  </si>
  <si>
    <t>KNR AL-01 0102-01</t>
  </si>
  <si>
    <t>Montaż modułowej centrali alarmowej do 8 linii dozorowych - Uniwersalna centrala sterująca</t>
  </si>
  <si>
    <t>225 d.1.11</t>
  </si>
  <si>
    <t>KNR AL-01 0109-01</t>
  </si>
  <si>
    <t>Montaż akumulatora bezobsługowego o poj. do 10 Ah - Akumulator bezobsługowy 7.5Ah/12V</t>
  </si>
  <si>
    <t>226 d.1.11</t>
  </si>
  <si>
    <t>KNR AL-01 0401-01</t>
  </si>
  <si>
    <t>Montaż czujek pożarowych - izotopowa lub optyczna dymu - Optyczna czujka dymu</t>
  </si>
  <si>
    <t>227 d.1.11</t>
  </si>
  <si>
    <t>KNR AL-01 0403-01</t>
  </si>
  <si>
    <t>Montaż gniazd pożarowych w wykonaniu konwencjonalnym do samoczynnych ostrzegaczy pożarowych - czujek - Gniazdo do czujek</t>
  </si>
  <si>
    <t>228 d.1.11</t>
  </si>
  <si>
    <t>KNR AL-01 0402-01</t>
  </si>
  <si>
    <t>Montaż ręcznych ostrzegaczy pożaru - przycisk typu konwencjonalnego - Przycisk przewietrzania</t>
  </si>
  <si>
    <t>229 d.1.11</t>
  </si>
  <si>
    <t>Montaż ręcznych ostrzegaczy pożaru - przycisk typu konwencjonalnego - Przycisk oddymiania</t>
  </si>
  <si>
    <t>230 d.1.11</t>
  </si>
  <si>
    <t>KNR AL-01 0404-09</t>
  </si>
  <si>
    <t>Montaż dodatkowych urządzeń i elementów SAP na gotowym podłożu z podłączeniem - podcentralka - Czujnik deszczu / wiatru CDW-03</t>
  </si>
  <si>
    <t>231 d.1.11</t>
  </si>
  <si>
    <t>KNR AL-01 0108-04</t>
  </si>
  <si>
    <t>Montaż sygnalizatora optyczno- akustycznego wewnętrznego bez zasilania awaryjmego - Sygnalizator optyczno akustyczny</t>
  </si>
  <si>
    <t>232 d.1.11</t>
  </si>
  <si>
    <t>KNNR 5 0305-08</t>
  </si>
  <si>
    <t>Odgałęźniki w obudowie metalowej o 4 wylotach dla przewodów o przekroju do 4 mm2 przykręcane - Puszka PIP</t>
  </si>
  <si>
    <t>233 d.1.11</t>
  </si>
  <si>
    <t>Montaż dodatkowych urządzeń i elementów SAP na gotowym podłożu z podłączeniem - podcentralka - Czujka zasysająca</t>
  </si>
  <si>
    <t>234 d.1.11</t>
  </si>
  <si>
    <t>KNNR 4 0109-02</t>
  </si>
  <si>
    <t>Rurociągi z PVC o śr. zewnętrznej 25 mm łączone metodą klejenia, na ścianach w budynkach mieszkalnych - Ruraż do czujek zasysających wraz z akcesoriami i filtrami powietrza</t>
  </si>
  <si>
    <t>235 d.1.11</t>
  </si>
  <si>
    <t xml:space="preserve">KNR 5-08 0101-04 z.o.  3.1.  9901 </t>
  </si>
  <si>
    <t>Montaż uchwytów pod rury winidurowe układane pojedynczo z przygotowaniem podłoża mechanicznie - przykręcenie do kołków plastykowych w podłożu betonowym Instalacje w budynkach od 9 do 12 kondygnacji.</t>
  </si>
  <si>
    <t>236 d.1.11</t>
  </si>
  <si>
    <t>KNR AL-01 0602-04</t>
  </si>
  <si>
    <t>Sprawdzenie i uruchomienie linii dozorowych konwencjonalnych do 12 elementów liniowych</t>
  </si>
  <si>
    <t>237 d.1.11</t>
  </si>
  <si>
    <t>KNR AL-01 0604-02</t>
  </si>
  <si>
    <t>Praca próbna i testowanie systemu alarmowego do 48 elementów liniowych</t>
  </si>
  <si>
    <t>Razem: System Oddymiania</t>
  </si>
  <si>
    <t>Wyposażenie AGD mieszkań</t>
  </si>
  <si>
    <t>238 d.1.12</t>
  </si>
  <si>
    <t>KNNR 5 0406-06</t>
  </si>
  <si>
    <t>Aparaty elektryczne o masie do 50 kg - Płyta elektryczna wraz z piekarnikiem</t>
  </si>
  <si>
    <t>Razem: Wyposażenie AGD mieszkań</t>
  </si>
  <si>
    <t>Razem: WEWNETRZNE INSTALACJE ELEKRYCZNE I TELETECHNICZNE</t>
  </si>
  <si>
    <t>INSTALACJA FOTOWOLTAICZNA</t>
  </si>
  <si>
    <t>KNNR 5 0407-02</t>
  </si>
  <si>
    <t>ETST 01.04.00</t>
  </si>
  <si>
    <t>Wyłącznik nadprądowy 3-biegunowy w rozdzielnicach</t>
  </si>
  <si>
    <t>KNR AT-57 0202-01</t>
  </si>
  <si>
    <t>Konstrukcje nośne na dachu płaskim - słupki - Elementy konstrukcji mocującej panele fotowoltaiczne:  - Podkładka gumowa 1200x50x1 118 szt.  - Trójkąt - montaż długi bok 15 stopni 118 szt.  - Klema końcowa czarna Z30 236 szt.  - Śruba imbusowa A2 M8x25 DIN 912 240 szt.  - Nakrętka kołnierzowa ząbkowana A2 M8 DIN 6923 240 szt.  - Śruba sześciokątna A2 M10x20 DIN 933 490 szt.  - Nakrętka kołnierzowa ząbkowana A2 M10 DIN 6923 490 szt.</t>
  </si>
  <si>
    <t>KNR AT-57 0201-01</t>
  </si>
  <si>
    <t>Punkty mocowań na dachu płaskim z pokryciem bitumicznym (balast) - Elementy konstrukcji mocującej panele fotowoltaiczne:  - Podkładka gumowa 1200x300x1 - 81 szt.  - Uchwyt pod balast regulowany - 162 szt.  - Bloczki balastowe 25kg - 92 szt.</t>
  </si>
  <si>
    <t>6 d.1</t>
  </si>
  <si>
    <t>KNR AT-57 0202-04</t>
  </si>
  <si>
    <t>Konstrukcje nośne na dachu płaskim - usztywnienia, stężenia - Elementy konstrukcji mocującej panele fotowoltaiczne:  - Zastrzał do trójkątów - montaż długi bok 81 szt.</t>
  </si>
  <si>
    <t>7 d.1</t>
  </si>
  <si>
    <t>KNR AT-57 0203-04</t>
  </si>
  <si>
    <t>Montaż paneli fotowoltaicznych na dachu płaskim - pierwszy panel w rzędzie - poziomy układ paneli, dł. panelu ponad 1,8 m - Panel fotowoltaiczny 460W + Płytka uziemiająca 40x40mm</t>
  </si>
  <si>
    <t>8 d.1</t>
  </si>
  <si>
    <t>KNR AT-57 0204-04</t>
  </si>
  <si>
    <t>Montaż paneli fotowoltaicznych na dachu płaskim - dodatek za każdy kolejny panel w rzędzie - poziomy układ paneli, dł. panelu ponad 1,8 m - Panel fotowoltaiczny 460W + Płytka uziemiająca 40x40mm</t>
  </si>
  <si>
    <t>9 d.1</t>
  </si>
  <si>
    <t>KNR AT-57 0401-06</t>
  </si>
  <si>
    <t>Montaż osprzętu elektrycznego - optimizer - Optymalizator mocy</t>
  </si>
  <si>
    <t>10 d.1</t>
  </si>
  <si>
    <t>KNR AT-57 0401-03</t>
  </si>
  <si>
    <t>Montaż osprzętu elektrycznego - Tablica AC - Skrzynka przyłączeniowa falownika z ogranicznikiem przepięć klasy T1</t>
  </si>
  <si>
    <t>11 d.1</t>
  </si>
  <si>
    <t>KNR AT-57 0401-04</t>
  </si>
  <si>
    <t>Montaż osprzętu elektrycznego - Tablica DC - Skrzynka przyłączeniowa łańcuchów PV IP65 z rozłącznikiem i ogranicznikiem przepięć DC T1+T2</t>
  </si>
  <si>
    <t>12 d.1</t>
  </si>
  <si>
    <t>KNR AT-57 0401-02</t>
  </si>
  <si>
    <t>Montaż osprzętu elektrycznego - inwerter 3-fazowy - Inwerter 10 kW</t>
  </si>
  <si>
    <t>13 d.1</t>
  </si>
  <si>
    <t>KNNR 5 0101-06</t>
  </si>
  <si>
    <t>Rury winidurowe o śr.do 28 mm układane p.t. w gotowych bruzdach w podłożu innym niż beton - Rura odporna na UV 25</t>
  </si>
  <si>
    <t>14 d.1</t>
  </si>
  <si>
    <t>Przewody kabelkowe o łącznym przekroju żył do 7.5 mm2 wciągane do rur - Kabel solarny DC 600/1000V 1x4</t>
  </si>
  <si>
    <t>15 d.1</t>
  </si>
  <si>
    <t>KNR AT-57 0402-01</t>
  </si>
  <si>
    <t>Zarobienie końcówek kabli i przewodów łączących panel z odbiornikiem - Konektor MC4</t>
  </si>
  <si>
    <t>16 d.1</t>
  </si>
  <si>
    <t>Badanie linii kablowej nn - kabel 5-żyłowy</t>
  </si>
  <si>
    <t>Razem: INSTALACJA FOTOWOLTAICZNA</t>
  </si>
  <si>
    <t>Rodos 8.0.0.31 [8733]</t>
  </si>
  <si>
    <t>Budynek mieszkalny wielorodzinny, Lublin, ul. Wrońska 5 - przyłącze wodociągowe, kanalizacji sanitarnej oraz kanalizacji deszczowej</t>
  </si>
  <si>
    <t>Podstawa</t>
  </si>
  <si>
    <t>FORMULARZ KOSZTORYSU OFERTOWEGO na budowę budynku mieszkalnego wielorodzinnego wraz z niezbędną  infrastrukturą zewnętrzną i zagospodarowaniem terenu przy ul. Wrońskiej 5 w  Lublinie - przyłącze wodociągowe, kanalizacji sanitarnej i kanalizacji deszczowej</t>
  </si>
  <si>
    <t>1 PRZYŁĄCZE WODOCIĄGOWE</t>
  </si>
  <si>
    <t xml:space="preserve">KNR 2-01 0217/04  </t>
  </si>
  <si>
    <t>SST.04.01.00</t>
  </si>
  <si>
    <t>Wykopy oraz przekopy w gruncie kategorii III wykonywane na odkład  koparkami podsiębiernymi o pojemności łyżki 0,25m3</t>
  </si>
  <si>
    <t xml:space="preserve">KNR 2-01 0317/05.1  </t>
  </si>
  <si>
    <t>Wykopy liniowe w gruntach suchych kategorii III-IV o szerokości 0,8-1,5m i głębokości do 3,0m o ścianach pionowych z wydobyciem urobku łopatą lub wyciągiem ręcznym</t>
  </si>
  <si>
    <t xml:space="preserve">KNR-W 2-18 0511/01  </t>
  </si>
  <si>
    <t>Podłoża pod kanały i obiekty z materiałów sypkich o grubości 10cm</t>
  </si>
  <si>
    <t xml:space="preserve">KNR 2-01 0320/04  </t>
  </si>
  <si>
    <t xml:space="preserve">KNR 2-01 0230/01.1  </t>
  </si>
  <si>
    <t xml:space="preserve">KNR 2-01 0211/07  </t>
  </si>
  <si>
    <t>KNR 2-01 0214/04.1  dopłata 18x</t>
  </si>
  <si>
    <t xml:space="preserve">KNR-W 4-02 0121/06  </t>
  </si>
  <si>
    <t>SST.04.01.01</t>
  </si>
  <si>
    <t>Demontaż rurociągu z tworzyw sztucznych o średnicy 90mm o połączeniach zgrzewanych PP, PE, PB (demontaż kolana)</t>
  </si>
  <si>
    <t xml:space="preserve">KNR-W 2-18 0109/03  </t>
  </si>
  <si>
    <t>Rura PE100RC SDR 11 PN 10, dz 90x8,2 mm</t>
  </si>
  <si>
    <t xml:space="preserve">KNR-W 2-18 0110/03  </t>
  </si>
  <si>
    <t>Połączenie metodą zgrzewania czołowego rur polietylenowych, ciśnieniowych PE o średnicy zewnętrznej 90mm - kolano 90st</t>
  </si>
  <si>
    <t>złącze</t>
  </si>
  <si>
    <t xml:space="preserve">KNR-W 2-18 0111/03  </t>
  </si>
  <si>
    <t>Połączenie za pomocą kształtek elektrooporowych rur polietylenowych, ciśnieniowych PE, PEHD o średnicy zewnętrznej 90mm - mufa</t>
  </si>
  <si>
    <t xml:space="preserve">KNR-W 2-18 0112/01  </t>
  </si>
  <si>
    <t>Złączka rurowo-wtykowa redukcyjna z gwintem  wewnętrznym z żeliwa sfero. ø90/G2" (rura PE/gwint)</t>
  </si>
  <si>
    <t xml:space="preserve">KNR-W 2-15 0122/05  </t>
  </si>
  <si>
    <t>Dodatki za wykonanie obustronnych podejść do wodomierzy skrzydełkowych o średnicy nominalnej 40mm w rurociągach stalowych</t>
  </si>
  <si>
    <t xml:space="preserve">KNR-W 2-15 0140/05.2  </t>
  </si>
  <si>
    <t>Wodomierz objętościowy (wolumetryczny), DN40 mm, R=200, L=300mm (przepływ nom.16,0 m3/h, przepływ max. 20 m3/h)</t>
  </si>
  <si>
    <t xml:space="preserve">KNR-W 2-15 0130/06.1  </t>
  </si>
  <si>
    <t>Zawory wodne grzybkowe, skośne instalacji wodociągowych z rur stalowych o średnicy nominalnej 50mm</t>
  </si>
  <si>
    <t>Zawór antyskażeniowy EA, DN50</t>
  </si>
  <si>
    <t>Filtr siatkowy skośny, DN50</t>
  </si>
  <si>
    <t xml:space="preserve"> Kalkulacja indywidualna </t>
  </si>
  <si>
    <t>Przejście szczelne systemowe bezciśnieniowe przez ścianę dla rury Dz=80mm</t>
  </si>
  <si>
    <t xml:space="preserve">KNR 2-16 0306/03  </t>
  </si>
  <si>
    <t>Izolacja rurociągów o średnicy zewnętrznej 90mm, jednowarstwowa otulinami z wełny mineralnej na folii PVC grubości 30mm</t>
  </si>
  <si>
    <t xml:space="preserve">KNR-W 2-19 0102/01  </t>
  </si>
  <si>
    <t>Oznakowanie taśmą z tworzywa z wkładka metalową sztucznego trasy wodociągu ułożonego w ziemi</t>
  </si>
  <si>
    <t>PRZYŁĄCZE WODOCIĄGOWE</t>
  </si>
  <si>
    <t>2 PRZYŁĄCZE KANALIZACJI SANITARNEJ</t>
  </si>
  <si>
    <t>2.1 Roboty ziemne</t>
  </si>
  <si>
    <t xml:space="preserve">KNR 2-01 0317/08.1  </t>
  </si>
  <si>
    <t xml:space="preserve">KNR-W 2-18 0511/02  </t>
  </si>
  <si>
    <t xml:space="preserve">KNR 2-01 0320/04.1  </t>
  </si>
  <si>
    <t>Zasypywanie wykopów liniowych w gruncie kategorii I-II o ścianach pionowych szerokości 0,8-1,5m i głębokości do 3m - obsypka rurociagów piaskiem</t>
  </si>
  <si>
    <t>2.2 Roboty instalacyjne</t>
  </si>
  <si>
    <t xml:space="preserve">KNR-W 2-19 0115/01  </t>
  </si>
  <si>
    <t>SST.04.01.02</t>
  </si>
  <si>
    <t>Wykonanie przewiertów poziomych średnicy DN323,9x8,0mm i długości do 12m maszyną typu WP 30/60</t>
  </si>
  <si>
    <t xml:space="preserve">KNR-W 2-19 0120/01  </t>
  </si>
  <si>
    <t>Przeciąganie rur PVC-U, SN8 lite o średnicy zewnętrznej 160x4,7mm łączone na wcisk na płozach dystansowych o wys. 40mm, szer. 125mm</t>
  </si>
  <si>
    <t xml:space="preserve">KNR-W 2-18 0408/02  </t>
  </si>
  <si>
    <t xml:space="preserve">KNR-W 2-18 0513/03  </t>
  </si>
  <si>
    <t xml:space="preserve">KNR-W 2-18 0513/04  </t>
  </si>
  <si>
    <t>Przejście szczelne systemowe DN160</t>
  </si>
  <si>
    <t>2.3 Roboty demontażowe</t>
  </si>
  <si>
    <t xml:space="preserve">KNR 2-01 0215/02  </t>
  </si>
  <si>
    <t>Wykopy oraz przekopy w gruncie kategorii III wykonywane na odkład koparkami przedsiębiernymi o pojemności łyżki 0,15m3</t>
  </si>
  <si>
    <t>Zasypanie wykopów spycharkami gąsienicowymi 55kW (75KM) z przemieszczeniem gruntu kategorii I-III na odległość do 10m</t>
  </si>
  <si>
    <t xml:space="preserve">KNR 4-05t1 0313/01  </t>
  </si>
  <si>
    <t>Demontaż rurociągu kamionkowego kielichowego o średnicy nominalnej 150mm uszczelnionego cementem</t>
  </si>
  <si>
    <t>Demontaż rurociągu kamionkowego kielichowego o średnicy nominalnej 200mm uszczelnionego cementem</t>
  </si>
  <si>
    <t xml:space="preserve">KNR 4-05t1 0313/02  </t>
  </si>
  <si>
    <t>Demontaż rurociągu kamionkowego kielichowego o średnicy nominalnej 250mm uszczelnionego cementem</t>
  </si>
  <si>
    <t xml:space="preserve">KNR 4-05t1 0409/03.2  </t>
  </si>
  <si>
    <t>Demontaż studni rewizyjnych z kręgów betonowych o średnicach 1200mm i głębokości 3m w gotowym wykopie</t>
  </si>
  <si>
    <t>Korek z pianobetonu w studzienkach istniejących w pasie  drogowym oraz dla przewodów ks wyłączonych z eksploatacji</t>
  </si>
  <si>
    <t>Roboty demontażowe</t>
  </si>
  <si>
    <t>PRZYŁĄCZE KANALIZACJI SANITARNEJ</t>
  </si>
  <si>
    <t>3 PRZYŁĄCZE KANALIZACJI DESZCZOWEJ</t>
  </si>
  <si>
    <t>3.1 Roboty ziemne</t>
  </si>
  <si>
    <t>Zasypywanie wykopów liniowych w gruncie kategorii I-II o ścianach pionowych szerokości 0,8-1,5m i głębokości do 3m - obsypka rurociągów piaskiem</t>
  </si>
  <si>
    <t xml:space="preserve">KNR 2-02 0607/03  </t>
  </si>
  <si>
    <t xml:space="preserve">KNR-W 2-18 0614/01  </t>
  </si>
  <si>
    <t>3.2 Roboty instalacyjne</t>
  </si>
  <si>
    <t>SST.04.01.03</t>
  </si>
  <si>
    <t xml:space="preserve">KNR-W 2-18 0408/03  </t>
  </si>
  <si>
    <t>Regulator stabilizujacy przepływ ze stali nierdzewnej w studzience, q=11-20l/s, h=1-3m</t>
  </si>
  <si>
    <t xml:space="preserve">KNR-W 2-16 0507/04.3  </t>
  </si>
  <si>
    <t xml:space="preserve">KNR-W 5-10 0303/02  </t>
  </si>
  <si>
    <t>Rura osłonowa dwudzielna d=110</t>
  </si>
  <si>
    <t xml:space="preserve">KNR-W 5-10 0303/03  </t>
  </si>
  <si>
    <t>Rura osłonowa dwudzielna d=160</t>
  </si>
  <si>
    <t>PRZYŁĄCZE KANALIZACJI DESZCZOWEJ</t>
  </si>
  <si>
    <t>PRZEBUDOWA ISTNIEJĄCYCH KOLIZJI ENERGETYCZNYCH</t>
  </si>
  <si>
    <t>KNNR 9 0801-12</t>
  </si>
  <si>
    <t>Demontaż kabli wielożyłowych o masie 3.0-5.5 kg/m układanych w gruncie kat. III-IV - Demontaż kabla YAKY 4x240</t>
  </si>
  <si>
    <t>KNNR 9 0801-08</t>
  </si>
  <si>
    <t>Demontaż kabli wielożyłowych o masie do 2.0 kg/m układanych w gruncie kat. III-IV - Demontaż linii kablowych YAKY 4x35</t>
  </si>
  <si>
    <t>40*0,8*0,4 = 12,800</t>
  </si>
  <si>
    <t>Układanie kabli o masie do 5.5 kg/m w rowach kablowych ręcznie - Kabel YAKY 4x240</t>
  </si>
  <si>
    <t>Układanie kabli o masie do 5.5 kg/m w rurach, pustakach lub kanałach zamkniętych - Kabel YAKY 4x240</t>
  </si>
  <si>
    <t>KNR-W 5-08 0808-04 analogia</t>
  </si>
  <si>
    <t>Nasypanie warstwy piasku na dnie rowu kablowego o szerokości do 0,4 m Krotność = 2</t>
  </si>
  <si>
    <t>KNNR 9 0806-04</t>
  </si>
  <si>
    <t>Mufy z tworzyw termokurczliwych przelotowe na kablach energetycznych wielożyłowych o przekroju żył 120-240 mm2 o izolacji i powłoce z tworzyw sztucznych w rowach kablowych - Mufa (150-240) termokurczliwa przelotowa</t>
  </si>
  <si>
    <t>KNNR 5 0729-01 analogia</t>
  </si>
  <si>
    <t>Głowice z taśm izolacyjnych na kablach energetycznych z żyłami aluminiowymi o przekroju żył 50 mm2 na napięcie do 20 kV - Palczatka termokurczliwa czteropalczasta 240</t>
  </si>
  <si>
    <t>KNNR 5 0401-01 analogia</t>
  </si>
  <si>
    <t>Złącza kablowe typu ZK1a 200 A - Wymiana złącza ZK3a-j na ZK3c-j, demontaż wkładek</t>
  </si>
  <si>
    <t>40*0,6*0,4 = 9,600</t>
  </si>
  <si>
    <t>Razem dział: PRZEBUDOWA ISTNIEJĄCYCH KOLIZJI ENERGETYCZNYCH</t>
  </si>
  <si>
    <t>PRZEBUDOWA ISTNIEJĄCYCH KOLIZJI TELETECHNICZNYCH</t>
  </si>
  <si>
    <t>Demontaż kolidującej kanalizacji telekomunikacyjnej</t>
  </si>
  <si>
    <t>ZN-97/TP S.A.-040 0401-01</t>
  </si>
  <si>
    <t>Mechaniczna rozbiórka studni kablowych SKR-1 przy przebudowie, studnia prefabrykowana - Demontaż studni SK-1</t>
  </si>
  <si>
    <t>Mechaniczna rozbiórka studni kablowych SKR-1 przy przebudowie, studnia prefabrykowana - Demontaż studni SK-2</t>
  </si>
  <si>
    <t>KNR 5-01 0505-06</t>
  </si>
  <si>
    <t>Podwyższenie o 20 cm włazu studni 600x1000 - Regulacja rzędnych studni kablowych wymagających regulacji</t>
  </si>
  <si>
    <t>KNR 5-01 0608-05</t>
  </si>
  <si>
    <t>Wyciąganie kabla o śr. do 30 mm w powłoce termoplastycznej z kanalizacji kablowej - otwór wypełniony więcej niż jednym kablem - Demontaż kabla MI-MKP z kanalizacji</t>
  </si>
  <si>
    <t>Wyciąganie kabla o śr. do 30 mm w powłoce termoplastycznej z kanalizacji kablowej - otwór wypełniony więcej niż jednym kablem - Demontaż i wycofanie przyłączy do likwidowanych budynków</t>
  </si>
  <si>
    <t>Wyciąganie kabla o śr. do 30 mm w powłoce termoplastycznej z kanalizacji kablowej - otwór wypełniony więcej niż jednym kablem - Demontaż Kabel światłowodowy wycofanie i ucięcie</t>
  </si>
  <si>
    <t>Wyciąganie kabla o śr. do 30 mm w powłoce termoplastycznej z kanalizacji kablowej - otwór wypełniony więcej niż jednym kablem - Demontaż Kabel XzTKMXw 5x4x0,5</t>
  </si>
  <si>
    <t>KNR 4-05I 0124-08</t>
  </si>
  <si>
    <t>Demontaż rurociągu z polietylenu 110 mm - Demontaż kolidującej kanalizacji</t>
  </si>
  <si>
    <t>Razem: Demontaż kolidującej kanalizacji telekomunikacyjnej</t>
  </si>
  <si>
    <t>Montaż kanalizacji teletechnicznej</t>
  </si>
  <si>
    <t>KNR 5-01 0202-01</t>
  </si>
  <si>
    <t>Budowa obiektów podziemnych z bloków betonowych pod drogami i ulicami w gruncie kat. III, 1 warstwa w ciągu, 1 otwór w bloku, 1 otwór w ciągu kanalizacji - Zabezpieczenie odcinka kanalizacji ławą betonową</t>
  </si>
  <si>
    <t>Budowa studni kablowych prefabrykowanych rozdzielczych SKR-1 w gruncie kategorii III - Studnia kablowa SK-1</t>
  </si>
  <si>
    <t>Ręczne układanie folii na kablu - budowa</t>
  </si>
  <si>
    <t>KNR 5-01 0602-11</t>
  </si>
  <si>
    <t>Ręczne wciąganie kabla o śr. do 30 mm w powłoce termoplastycznej do kanalizacji kablowej w otwór częściowo zajęty - Proj Kabel XzTKMXw 5x4x0,5</t>
  </si>
  <si>
    <t>ZN-97/TP S.A.-039 0202-20</t>
  </si>
  <si>
    <t>Ręczne wciąganie rur kanalizacji wtórnej w otwór częściowo zajęty - rury śr. 32 mm na bębnach (1 szt.) - Mikrorurka 12/8</t>
  </si>
  <si>
    <t>Ręczne wciąganie kabla o śr. do 30 mm w powłoce termoplastycznej do kanalizacji kablowej w otwór częściowo zajęty - Proj Kabel MI-MKP-5,7-12J</t>
  </si>
  <si>
    <t>20 d.1.2</t>
  </si>
  <si>
    <t>KNR 5-01 0802-01</t>
  </si>
  <si>
    <t>Montaż głowic kablowych o 10 parach na kablu w powłoce termoplastycznej - Złącze równoległe KM-2</t>
  </si>
  <si>
    <t>21 d.1.2</t>
  </si>
  <si>
    <t>ZN-97/TP S.A.-039 0601-03</t>
  </si>
  <si>
    <t>Montaż złączy przelotowych na kablach światłowodowych tubowych ułożonych w kanalizacji kablowej; mufa zapinana, 1 spajany światłowód - Mufa światłowodowa na kablu 12J</t>
  </si>
  <si>
    <t>złącz.</t>
  </si>
  <si>
    <t>22 d.1.2</t>
  </si>
  <si>
    <t>ZN-97/TP S.A.-039 0613-01</t>
  </si>
  <si>
    <t>Montaż stelaży zapasów kabli światłowodowych w studni - Stelaż zapasu kabla</t>
  </si>
  <si>
    <t>23 d.1.2</t>
  </si>
  <si>
    <t>KNR AT-14 0104-02</t>
  </si>
  <si>
    <t>24 d.1.2</t>
  </si>
  <si>
    <t>25 d.1.2</t>
  </si>
  <si>
    <t>Razem: Montaż kanalizacji teletechnicznej</t>
  </si>
  <si>
    <t>Razem: PRZEBUDOWA ISTNIEJĄCYCH KOLIZJI TELETECHNICZNYCH</t>
  </si>
  <si>
    <t>ZASILANIE PLACU BUDOWY</t>
  </si>
  <si>
    <t>Złącza kablowe typu ZK1a 200 A - Przygotowanie złącza ZK3 do zasilania placu budowy - Bezpiecznik gG160A NH-2 x3 + Zwora 400A x3</t>
  </si>
  <si>
    <t>Złącza kablowe typu ZK1a 200 A - Złącze pomiarowe</t>
  </si>
  <si>
    <t>Złącza kablowe typu ZK1a 200 A - Rozdzielnica budowlana</t>
  </si>
  <si>
    <t>Układanie kabli o masie do 3.0 kg/m w rurach, pustakach lub kanałach zamkniętych - Kabel YAKXS 4x70</t>
  </si>
  <si>
    <t>KNNR 5 0707-03</t>
  </si>
  <si>
    <t>Układanie kabli o masie do 2.0 kg/m w rowach kablowych ręcznie - Kabel YAKXS 4x120</t>
  </si>
  <si>
    <t>Układanie kabli o masie do 3.0 kg/m w rurach, pustakach lub kanałach zamkniętych - Kabel YAKXS 4x120</t>
  </si>
  <si>
    <t>Głowice z taśm izolacyjnych na kablach energetycznych z żyłami aluminiowymi o przekroju żył 50 mm2 na napięcie do 20 kV - Palczatka termokurczliwa pięciopalczasta 120</t>
  </si>
  <si>
    <t>KNNR 5 0726-03</t>
  </si>
  <si>
    <t>Zarobienie na sucho końca kabla 1-żyłowego o przekroju żył do 120 mm2 na napięcie do 1 kV o izolacji i powłoce z tworzyw sztucznych - Końcówka kablowa na żyłach Al 70mm2</t>
  </si>
  <si>
    <t>Zarobienie na sucho końca kabla 1-żyłowego o przekroju żył do 120 mm2 na napięcie do 1 kV o izolacji i powłoce z tworzyw sztucznych - Końcówka kablowa na żyłach Al 120mm2</t>
  </si>
  <si>
    <t>Razem: ZASILANIE PLACU BUDOWY</t>
  </si>
  <si>
    <t>Budynek mieszkalny wielorodzinny, Lublin, ul. Wrońska 5 - przyłącze wody na cele budowy</t>
  </si>
  <si>
    <t>FORMULARZ KOSZTORYSU OFERTOWEGO na budowę budynku mieszkalnego wielorodzinnego wraz z niezbędną  infrastrukturą zewnętrzną i zagospodarowaniem terenu przy ul. Wrońskiej 5 w  Lublinie - przyłącze wody na cele budowy</t>
  </si>
  <si>
    <t>1 PRZYŁĄCZE WODOCIĄGOWE NA CELE BUDOWY</t>
  </si>
  <si>
    <t xml:space="preserve">KNR 2-31 0810/02  </t>
  </si>
  <si>
    <t>SST.04.05.00</t>
  </si>
  <si>
    <t>Rozebranie nawierzchni z kostki brukowej betonowej na podsypce cementowo-piaskowej z wypełnieniem spoin (do ponownego wbudowania)</t>
  </si>
  <si>
    <t xml:space="preserve">KNR 2-31 0802/05  </t>
  </si>
  <si>
    <t>Rozebranie ręczne podbudowy z kruszywa kamiennego o grubości 15cm</t>
  </si>
  <si>
    <t xml:space="preserve">KNR 2-31 0113/01  </t>
  </si>
  <si>
    <t>Podbudowy o grubości 10cm wykonywane ręcznie z piasku stabilizowanego cementem o Rm=9,0MPa</t>
  </si>
  <si>
    <t xml:space="preserve">KNR 2-31 0511/03.3  </t>
  </si>
  <si>
    <t>Nawierzchnie z kostki brukowej betonowej grubości 8cm szarej, układane na podyspce cementowo-piaskowej (kostka z rozbiórki)</t>
  </si>
  <si>
    <t>SST.04.05.01</t>
  </si>
  <si>
    <t xml:space="preserve">KNR-W 2-18 0801/02  </t>
  </si>
  <si>
    <t>Trójnik kołnierzowy z żeliwa sferoidalnego wbudowany do istniejącego rurociągu DN100/100</t>
  </si>
  <si>
    <t xml:space="preserve">KNR-W 2-18 0114/03  </t>
  </si>
  <si>
    <t>Łącznik rurowo-kołnierzowy uniwersalny z żeliwa sferoidalnego do rur żeliwnych DN100</t>
  </si>
  <si>
    <t>Redukcja kołnierzowa z żeliwa sferoidalnego DN100/80</t>
  </si>
  <si>
    <t xml:space="preserve">KNR-W 2-18 0205/02.2  </t>
  </si>
  <si>
    <t>Zasuwa odcinająca kołnierzowa klinowa z żeliwa  sferoidalnego w zabudowie długiej – DN80 z obudową do  klucza teleskopową oraz skrzynką uliczną z pokrywą z  żeliwa szarego</t>
  </si>
  <si>
    <t xml:space="preserve">KNR-W 2-18 0114/02  </t>
  </si>
  <si>
    <t>Kołnierz specjalny z żeliwa sferoidalnego, z kielichem  wciskowym do połączenia wytrzymałego na rozciąganie z  rurami PE - DN80/∅90 (kołnierz/rura PE)</t>
  </si>
  <si>
    <t>Studzienka wodomierzowa DN1200 na cele budowy + demontaż studzienki po  zakończeniu budowy</t>
  </si>
  <si>
    <t xml:space="preserve">KNR-W 2-15 0122/03  </t>
  </si>
  <si>
    <t>Dodatki za wykonanie obustronnych podejść do wodomierzy skrzydełkowych o średnicy nominalnej 25mm w rurociągach stalowych wraz z konsolą wodomierzową</t>
  </si>
  <si>
    <t xml:space="preserve">KNR-W 2-15 0140/02.1  </t>
  </si>
  <si>
    <t>Wodomierz objetościowy klasy C, DN20</t>
  </si>
  <si>
    <t xml:space="preserve">KNR-W 2-15 0130/03.1  </t>
  </si>
  <si>
    <t>Zawory wodne grzybkowe, skośne instalacji wodociągowych z rur stalowych o średnicy nominalnej 25mm</t>
  </si>
  <si>
    <t xml:space="preserve">KNR-W 2-15 0130/03.3  </t>
  </si>
  <si>
    <t>Zawór antyskażeniowy EA, DN25</t>
  </si>
  <si>
    <t xml:space="preserve">KNR-W 2-18 0530/01  </t>
  </si>
  <si>
    <t>Blok podporowy zasuwy 50x30x15cm z betonu B-25</t>
  </si>
  <si>
    <t>Odwodnienie ok. 255 m sieci wodociągowej DN100mm oraz ok.  78 m sieci wodociągowej DN200mm + trzykrotne płukanie  zamkniętego odcinka istniejącej sieci wodociągowej DN100mm i  DN200mm</t>
  </si>
  <si>
    <t>Wywiezienie wód po płukaniu sieci i przyłącza z terenu  budowy do utylizacji</t>
  </si>
  <si>
    <t xml:space="preserve">KNR 4-05t1 0118/01  </t>
  </si>
  <si>
    <t>Demontaż rurociągu żeliwnego ciśnieniowego kielichowego o średnicy nominalnej 50mm uszczelnionego folią aluminiową</t>
  </si>
  <si>
    <t>Budowa budynku mieszkalnego wielorodzinnego                                                                                                                                                                                                                                                                 wraz z niezbędną infrastrukturą zewnętrzną i zagospodarowaniem terenu przy ul. Wrońskiej w Lublinie</t>
  </si>
  <si>
    <t>ZIELEŃ</t>
  </si>
  <si>
    <t>Roboty przygotowawcze</t>
  </si>
  <si>
    <t>KNR 2-21 0101-01</t>
  </si>
  <si>
    <t>SST Zieleń kolizje</t>
  </si>
  <si>
    <t>Oczyszczenie terenu - zebranie i złożenie zanieczyszczeń</t>
  </si>
  <si>
    <t>KNR 2-21 0101-04</t>
  </si>
  <si>
    <t>Wywiezienie zanieczyszczeń samochodami na odległość do 1.0 km</t>
  </si>
  <si>
    <t>Razem: Roboty przygotowawcze</t>
  </si>
  <si>
    <t>Usunięcie drzew i krzewów</t>
  </si>
  <si>
    <t>4 d.2</t>
  </si>
  <si>
    <t>KNR 2-21 0110-01 analiza indywidualna</t>
  </si>
  <si>
    <t>Karczowanie drzew miękkich o średnicy pnia 10-15 cm</t>
  </si>
  <si>
    <t>KNR 2-21 0110-01</t>
  </si>
  <si>
    <t>Karczowanie drzew miękkich o średnicy pnia 16-20 cm</t>
  </si>
  <si>
    <t>KNR 2-21 0110-02</t>
  </si>
  <si>
    <t>Karczowanie drzew miękkich o średnicy pnia 21-30 cm</t>
  </si>
  <si>
    <t>KNR 2-21 0110-03</t>
  </si>
  <si>
    <t>Karczowanie drzew miękkich o średnicy pnia 31-40 cm</t>
  </si>
  <si>
    <t>KNR 2-21 0110-04</t>
  </si>
  <si>
    <t>Karczowanie drzew miękkich o średnicy pnia 41-65 cm</t>
  </si>
  <si>
    <t>KNR 2-21 0110-05</t>
  </si>
  <si>
    <t>Karczowanie drzew miękkich - dodatek za każde dalsze 5 cm średnicy pnia</t>
  </si>
  <si>
    <t>Karczowanie drzew miękkich - dodatek za każde dalsze 5 cm średnicy pnia                                                                                       Krotność=2</t>
  </si>
  <si>
    <t>KNR 2-01 0109-05</t>
  </si>
  <si>
    <t>Ręczne ścinanie i karczowanie średniej gęstości krzaków i podszycia</t>
  </si>
  <si>
    <t>KNNR 1 0107-03</t>
  </si>
  <si>
    <t>Wywożenie gałęzi na odległość do 2km.</t>
  </si>
  <si>
    <t>mp</t>
  </si>
  <si>
    <t>Razem: Usunięcie drzew i krzewów</t>
  </si>
  <si>
    <t>Sadzenie drzew i krzewów</t>
  </si>
  <si>
    <t>14 d.3</t>
  </si>
  <si>
    <t>KNR 2-21 0301-08</t>
  </si>
  <si>
    <t>Sadzenie drzew i krzewów liściastych form naturalnych na terenie płaskim w gruncie kat. I-II z zaprawą do połowy głębokości dołów; średnica/głębokość : 0.5 m</t>
  </si>
  <si>
    <t>15 d.3</t>
  </si>
  <si>
    <t>KNR 2-21 0323-04</t>
  </si>
  <si>
    <t>Sadzenie drzew i krzewów iglastych na terenie płaskim w gruncie kat. III z zaprawą dołów; średnica/głębokość : 0.5 m</t>
  </si>
  <si>
    <t>Rozsypanie nawozu pod roślinami (hydrożel)</t>
  </si>
  <si>
    <t>m3 gleby</t>
  </si>
  <si>
    <t>Razem dział: Sadzenie drzew i krzewów</t>
  </si>
  <si>
    <t>Trawniki</t>
  </si>
  <si>
    <t>17 d.4</t>
  </si>
  <si>
    <t>18 d.4</t>
  </si>
  <si>
    <t>Razem dział: Trawniki</t>
  </si>
  <si>
    <t>cena ofertowa</t>
  </si>
</sst>
</file>

<file path=xl/styles.xml><?xml version="1.0" encoding="utf-8"?>
<styleSheet xmlns="http://schemas.openxmlformats.org/spreadsheetml/2006/main">
  <numFmts count="3">
    <numFmt numFmtId="43" formatCode="_-* #,##0.00\ _z_ł_-;\-* #,##0.00\ _z_ł_-;_-* &quot;-&quot;??\ _z_ł_-;_-@_-"/>
    <numFmt numFmtId="164" formatCode="#,##0.00\ [$zł-415];[Red]\-#,##0.00\ [$zł-415]"/>
    <numFmt numFmtId="165" formatCode="_-* #,##0.00_-;\-* #,##0.00_-;_-* &quot;-&quot;??_-;_-@_-"/>
  </numFmts>
  <fonts count="20">
    <font>
      <sz val="11"/>
      <color theme="1"/>
      <name val="Czcionka tekstu podstawowego"/>
      <family val="2"/>
      <charset val="238"/>
    </font>
    <font>
      <b/>
      <i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b/>
      <sz val="10"/>
      <color theme="1"/>
      <name val="Czcionka tekstu podstawowego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rgb="FF000000"/>
      <name val="Arial"/>
      <charset val="1"/>
    </font>
    <font>
      <b/>
      <sz val="14"/>
      <color rgb="FF000000"/>
      <name val="Arial"/>
      <charset val="1"/>
    </font>
    <font>
      <sz val="8"/>
      <color rgb="FF000000"/>
      <name val="Arial"/>
      <charset val="1"/>
    </font>
    <font>
      <b/>
      <sz val="8"/>
      <color rgb="FF000000"/>
      <name val="Arial"/>
      <charset val="1"/>
    </font>
    <font>
      <b/>
      <sz val="10"/>
      <color rgb="FFFFFFFF"/>
      <name val="Century Gothic"/>
      <family val="2"/>
      <charset val="1"/>
    </font>
    <font>
      <sz val="11"/>
      <color theme="1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  <charset val="1"/>
    </font>
    <font>
      <b/>
      <sz val="12"/>
      <color theme="1"/>
      <name val="Calibri"/>
      <family val="2"/>
      <charset val="238"/>
      <scheme val="minor"/>
    </font>
    <font>
      <i/>
      <sz val="10"/>
      <color theme="1"/>
      <name val="Czcionka tekstu podstawowego"/>
      <charset val="238"/>
    </font>
  </fonts>
  <fills count="2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rgb="FFC0C0C0"/>
      </patternFill>
    </fill>
    <fill>
      <patternFill patternType="solid">
        <fgColor rgb="FFFFFFCC"/>
        <bgColor rgb="FFFFFFFF"/>
      </patternFill>
    </fill>
    <fill>
      <patternFill patternType="solid">
        <fgColor rgb="FFFF9900"/>
        <bgColor rgb="FFFFCC00"/>
      </patternFill>
    </fill>
    <fill>
      <patternFill patternType="solid">
        <fgColor rgb="FF99CCFF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ED7D31"/>
        <bgColor rgb="FFFF8080"/>
      </patternFill>
    </fill>
    <fill>
      <patternFill patternType="solid">
        <fgColor rgb="FF729FCF"/>
        <bgColor rgb="FF969696"/>
      </patternFill>
    </fill>
    <fill>
      <patternFill patternType="solid">
        <fgColor rgb="FF9DC3E6"/>
        <bgColor rgb="FFB4C7E7"/>
      </patternFill>
    </fill>
    <fill>
      <patternFill patternType="solid">
        <fgColor rgb="FFDEEBF7"/>
        <bgColor rgb="FFCCFFFF"/>
      </patternFill>
    </fill>
    <fill>
      <patternFill patternType="solid">
        <fgColor theme="8" tint="0.79998168889431442"/>
        <bgColor rgb="FFB4C7E7"/>
      </patternFill>
    </fill>
    <fill>
      <patternFill patternType="solid">
        <fgColor theme="8" tint="0.79998168889431442"/>
        <bgColor rgb="FFCC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CCFF"/>
        <bgColor rgb="FFDDDDDD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5" fillId="0" borderId="0"/>
  </cellStyleXfs>
  <cellXfs count="15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4" fontId="3" fillId="0" borderId="0" xfId="0" applyNumberFormat="1" applyFont="1"/>
    <xf numFmtId="9" fontId="2" fillId="0" borderId="0" xfId="0" applyNumberFormat="1" applyFont="1"/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/>
    </xf>
    <xf numFmtId="0" fontId="7" fillId="6" borderId="1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vertical="top"/>
    </xf>
    <xf numFmtId="4" fontId="0" fillId="7" borderId="1" xfId="0" applyNumberFormat="1" applyFill="1" applyBorder="1" applyAlignment="1">
      <alignment vertical="top"/>
    </xf>
    <xf numFmtId="4" fontId="0" fillId="0" borderId="0" xfId="0" applyNumberFormat="1"/>
    <xf numFmtId="4" fontId="0" fillId="7" borderId="1" xfId="0" applyNumberFormat="1" applyFill="1" applyBorder="1"/>
    <xf numFmtId="0" fontId="0" fillId="4" borderId="2" xfId="0" applyFill="1" applyBorder="1" applyAlignment="1">
      <alignment horizontal="left" vertical="top"/>
    </xf>
    <xf numFmtId="0" fontId="0" fillId="4" borderId="3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8" fillId="0" borderId="1" xfId="0" applyFont="1" applyBorder="1" applyAlignment="1">
      <alignment vertical="top"/>
    </xf>
    <xf numFmtId="0" fontId="0" fillId="7" borderId="2" xfId="0" applyFill="1" applyBorder="1" applyAlignment="1">
      <alignment horizontal="left" vertical="top" wrapText="1"/>
    </xf>
    <xf numFmtId="0" fontId="0" fillId="7" borderId="3" xfId="0" applyFill="1" applyBorder="1" applyAlignment="1">
      <alignment horizontal="left" vertical="top" wrapText="1"/>
    </xf>
    <xf numFmtId="0" fontId="0" fillId="7" borderId="4" xfId="0" applyFill="1" applyBorder="1" applyAlignment="1">
      <alignment horizontal="left" vertical="top" wrapText="1"/>
    </xf>
    <xf numFmtId="0" fontId="0" fillId="7" borderId="2" xfId="0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Alignment="1">
      <alignment vertical="top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left" vertical="center" wrapText="1"/>
    </xf>
    <xf numFmtId="0" fontId="13" fillId="10" borderId="1" xfId="0" applyFont="1" applyFill="1" applyBorder="1" applyAlignment="1">
      <alignment horizontal="right" vertical="center" wrapText="1"/>
    </xf>
    <xf numFmtId="0" fontId="13" fillId="11" borderId="1" xfId="0" applyFont="1" applyFill="1" applyBorder="1" applyAlignment="1">
      <alignment horizontal="right" vertical="center" wrapText="1"/>
    </xf>
    <xf numFmtId="0" fontId="13" fillId="11" borderId="1" xfId="0" applyFont="1" applyFill="1" applyBorder="1" applyAlignment="1">
      <alignment horizontal="left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right" vertical="center" wrapText="1"/>
    </xf>
    <xf numFmtId="39" fontId="12" fillId="12" borderId="1" xfId="0" applyNumberFormat="1" applyFont="1" applyFill="1" applyBorder="1" applyAlignment="1">
      <alignment horizontal="right" vertical="center" wrapText="1"/>
    </xf>
    <xf numFmtId="0" fontId="12" fillId="9" borderId="1" xfId="0" applyFont="1" applyFill="1" applyBorder="1" applyAlignment="1">
      <alignment horizontal="right" vertical="center" wrapText="1"/>
    </xf>
    <xf numFmtId="39" fontId="13" fillId="9" borderId="1" xfId="0" applyNumberFormat="1" applyFont="1" applyFill="1" applyBorder="1" applyAlignment="1">
      <alignment horizontal="right" vertical="center" wrapText="1"/>
    </xf>
    <xf numFmtId="0" fontId="0" fillId="0" borderId="5" xfId="0" applyFont="1" applyBorder="1" applyAlignment="1">
      <alignment horizontal="left" vertical="center"/>
    </xf>
    <xf numFmtId="0" fontId="0" fillId="0" borderId="5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vertical="center"/>
    </xf>
    <xf numFmtId="0" fontId="0" fillId="14" borderId="1" xfId="0" applyFill="1" applyBorder="1" applyAlignment="1">
      <alignment vertical="center" wrapText="1"/>
    </xf>
    <xf numFmtId="0" fontId="0" fillId="14" borderId="1" xfId="0" applyFill="1" applyBorder="1" applyAlignment="1">
      <alignment horizontal="right" vertical="center"/>
    </xf>
    <xf numFmtId="164" fontId="0" fillId="14" borderId="1" xfId="0" applyNumberFormat="1" applyFill="1" applyBorder="1" applyAlignment="1">
      <alignment vertical="center"/>
    </xf>
    <xf numFmtId="49" fontId="0" fillId="15" borderId="1" xfId="0" applyNumberFormat="1" applyFill="1" applyBorder="1" applyAlignment="1">
      <alignment vertical="center"/>
    </xf>
    <xf numFmtId="0" fontId="0" fillId="15" borderId="1" xfId="0" applyFill="1" applyBorder="1" applyAlignment="1">
      <alignment vertical="center" wrapText="1"/>
    </xf>
    <xf numFmtId="0" fontId="0" fillId="15" borderId="1" xfId="0" applyFill="1" applyBorder="1" applyAlignment="1">
      <alignment horizontal="right" vertical="center"/>
    </xf>
    <xf numFmtId="0" fontId="0" fillId="15" borderId="1" xfId="0" applyFill="1" applyBorder="1" applyAlignment="1">
      <alignment vertical="center"/>
    </xf>
    <xf numFmtId="164" fontId="0" fillId="15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164" fontId="0" fillId="0" borderId="1" xfId="0" applyNumberFormat="1" applyBorder="1" applyAlignment="1">
      <alignment vertical="center"/>
    </xf>
    <xf numFmtId="0" fontId="0" fillId="16" borderId="1" xfId="0" applyFill="1" applyBorder="1" applyAlignment="1">
      <alignment vertical="center"/>
    </xf>
    <xf numFmtId="0" fontId="0" fillId="16" borderId="1" xfId="0" applyFill="1" applyBorder="1" applyAlignment="1">
      <alignment vertical="center" wrapText="1"/>
    </xf>
    <xf numFmtId="0" fontId="0" fillId="16" borderId="1" xfId="0" applyFill="1" applyBorder="1" applyAlignment="1">
      <alignment horizontal="right" vertical="center"/>
    </xf>
    <xf numFmtId="164" fontId="0" fillId="16" borderId="1" xfId="0" applyNumberFormat="1" applyFill="1" applyBorder="1" applyAlignment="1">
      <alignment vertical="center"/>
    </xf>
    <xf numFmtId="0" fontId="0" fillId="17" borderId="1" xfId="0" applyFill="1" applyBorder="1" applyAlignment="1">
      <alignment horizontal="right" vertical="center"/>
    </xf>
    <xf numFmtId="0" fontId="0" fillId="18" borderId="1" xfId="0" applyFill="1" applyBorder="1" applyAlignment="1">
      <alignment vertical="center" wrapText="1"/>
    </xf>
    <xf numFmtId="164" fontId="0" fillId="18" borderId="1" xfId="0" applyNumberFormat="1" applyFill="1" applyBorder="1" applyAlignment="1">
      <alignment vertical="center"/>
    </xf>
    <xf numFmtId="0" fontId="0" fillId="19" borderId="1" xfId="0" applyFill="1" applyBorder="1" applyAlignment="1">
      <alignment vertical="center" wrapText="1"/>
    </xf>
    <xf numFmtId="164" fontId="0" fillId="19" borderId="1" xfId="0" applyNumberFormat="1" applyFill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0" fillId="0" borderId="1" xfId="0" applyBorder="1"/>
    <xf numFmtId="49" fontId="16" fillId="0" borderId="1" xfId="2" applyNumberFormat="1" applyFont="1" applyBorder="1" applyAlignment="1">
      <alignment horizontal="center" vertical="center" wrapText="1"/>
    </xf>
    <xf numFmtId="0" fontId="0" fillId="0" borderId="0" xfId="2" applyFont="1" applyAlignment="1">
      <alignment horizontal="left" vertical="top" wrapText="1"/>
    </xf>
    <xf numFmtId="0" fontId="16" fillId="0" borderId="1" xfId="2" applyFont="1" applyBorder="1" applyAlignment="1">
      <alignment horizontal="center" vertical="center" wrapText="1"/>
    </xf>
    <xf numFmtId="165" fontId="16" fillId="0" borderId="1" xfId="1" applyNumberFormat="1" applyFont="1" applyBorder="1" applyAlignment="1">
      <alignment horizontal="center" vertical="center" wrapText="1"/>
    </xf>
    <xf numFmtId="49" fontId="16" fillId="0" borderId="1" xfId="2" applyNumberFormat="1" applyFont="1" applyBorder="1" applyAlignment="1">
      <alignment vertical="top" wrapText="1"/>
    </xf>
    <xf numFmtId="0" fontId="16" fillId="0" borderId="1" xfId="2" applyFont="1" applyBorder="1" applyAlignment="1">
      <alignment vertical="top" wrapText="1"/>
    </xf>
    <xf numFmtId="0" fontId="16" fillId="0" borderId="1" xfId="2" applyFont="1" applyBorder="1"/>
    <xf numFmtId="0" fontId="16" fillId="0" borderId="1" xfId="2" applyFont="1" applyBorder="1" applyAlignment="1">
      <alignment vertical="top"/>
    </xf>
    <xf numFmtId="49" fontId="16" fillId="0" borderId="1" xfId="2" applyNumberFormat="1" applyFont="1" applyBorder="1" applyAlignment="1">
      <alignment horizontal="right" vertical="top" wrapText="1"/>
    </xf>
    <xf numFmtId="49" fontId="16" fillId="0" borderId="1" xfId="2" applyNumberFormat="1" applyFont="1" applyBorder="1" applyAlignment="1">
      <alignment horizontal="left" vertical="top" wrapText="1"/>
    </xf>
    <xf numFmtId="0" fontId="12" fillId="2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13" borderId="1" xfId="0" applyFont="1" applyFill="1" applyBorder="1" applyAlignment="1" applyProtection="1">
      <alignment horizontal="center" vertical="center" wrapText="1"/>
    </xf>
    <xf numFmtId="49" fontId="0" fillId="15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right" vertical="center"/>
    </xf>
    <xf numFmtId="0" fontId="0" fillId="19" borderId="1" xfId="0" applyFill="1" applyBorder="1" applyAlignment="1">
      <alignment vertical="center"/>
    </xf>
    <xf numFmtId="0" fontId="0" fillId="19" borderId="1" xfId="0" applyFill="1" applyBorder="1" applyAlignment="1">
      <alignment horizontal="right" vertical="center"/>
    </xf>
    <xf numFmtId="0" fontId="0" fillId="21" borderId="1" xfId="0" applyFill="1" applyBorder="1" applyAlignment="1">
      <alignment vertical="center"/>
    </xf>
    <xf numFmtId="0" fontId="0" fillId="21" borderId="1" xfId="0" applyFill="1" applyBorder="1" applyAlignment="1">
      <alignment vertical="center" wrapText="1"/>
    </xf>
    <xf numFmtId="0" fontId="0" fillId="21" borderId="1" xfId="0" applyFill="1" applyBorder="1" applyAlignment="1">
      <alignment horizontal="right" vertical="center"/>
    </xf>
    <xf numFmtId="164" fontId="0" fillId="21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right" vertical="center"/>
    </xf>
    <xf numFmtId="164" fontId="0" fillId="0" borderId="1" xfId="0" applyNumberFormat="1" applyFill="1" applyBorder="1" applyAlignment="1">
      <alignment vertical="center"/>
    </xf>
    <xf numFmtId="49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right" vertical="center"/>
    </xf>
    <xf numFmtId="0" fontId="0" fillId="19" borderId="1" xfId="0" applyFont="1" applyFill="1" applyBorder="1" applyAlignment="1">
      <alignment vertical="center"/>
    </xf>
    <xf numFmtId="0" fontId="0" fillId="19" borderId="1" xfId="0" applyFont="1" applyFill="1" applyBorder="1" applyAlignment="1">
      <alignment vertical="center" wrapText="1"/>
    </xf>
    <xf numFmtId="0" fontId="0" fillId="19" borderId="1" xfId="0" applyFont="1" applyFill="1" applyBorder="1" applyAlignment="1">
      <alignment horizontal="right" vertical="center"/>
    </xf>
    <xf numFmtId="0" fontId="0" fillId="21" borderId="1" xfId="0" applyFont="1" applyFill="1" applyBorder="1" applyAlignment="1">
      <alignment vertical="center"/>
    </xf>
    <xf numFmtId="0" fontId="0" fillId="21" borderId="1" xfId="0" applyFont="1" applyFill="1" applyBorder="1" applyAlignment="1">
      <alignment vertical="center" wrapText="1"/>
    </xf>
    <xf numFmtId="0" fontId="0" fillId="21" borderId="1" xfId="0" applyFont="1" applyFill="1" applyBorder="1" applyAlignment="1">
      <alignment horizontal="right" vertical="center"/>
    </xf>
    <xf numFmtId="164" fontId="17" fillId="16" borderId="1" xfId="0" applyNumberFormat="1" applyFont="1" applyFill="1" applyBorder="1" applyAlignment="1" applyProtection="1">
      <alignment vertical="center" wrapText="1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2" borderId="1" xfId="0" applyFont="1" applyFill="1" applyBorder="1" applyAlignment="1">
      <alignment horizontal="center" vertical="center"/>
    </xf>
    <xf numFmtId="0" fontId="6" fillId="22" borderId="1" xfId="0" applyFont="1" applyFill="1" applyBorder="1" applyAlignment="1">
      <alignment horizontal="center" vertical="center" wrapText="1"/>
    </xf>
    <xf numFmtId="4" fontId="6" fillId="22" borderId="1" xfId="0" applyNumberFormat="1" applyFont="1" applyFill="1" applyBorder="1" applyAlignment="1">
      <alignment horizontal="center" vertical="center"/>
    </xf>
    <xf numFmtId="0" fontId="0" fillId="23" borderId="1" xfId="0" applyFill="1" applyBorder="1" applyAlignment="1">
      <alignment vertical="top"/>
    </xf>
    <xf numFmtId="0" fontId="0" fillId="23" borderId="1" xfId="0" applyFill="1" applyBorder="1" applyAlignment="1">
      <alignment vertical="top" wrapText="1"/>
    </xf>
    <xf numFmtId="0" fontId="7" fillId="23" borderId="1" xfId="0" applyFont="1" applyFill="1" applyBorder="1" applyAlignment="1">
      <alignment vertical="top" wrapText="1"/>
    </xf>
    <xf numFmtId="4" fontId="0" fillId="23" borderId="1" xfId="0" applyNumberFormat="1" applyFill="1" applyBorder="1" applyAlignment="1">
      <alignment vertical="top"/>
    </xf>
    <xf numFmtId="0" fontId="0" fillId="24" borderId="1" xfId="0" applyFill="1" applyBorder="1" applyAlignment="1">
      <alignment vertical="top"/>
    </xf>
    <xf numFmtId="0" fontId="0" fillId="24" borderId="1" xfId="0" applyFill="1" applyBorder="1" applyAlignment="1">
      <alignment vertical="top" wrapText="1"/>
    </xf>
    <xf numFmtId="4" fontId="0" fillId="24" borderId="1" xfId="0" applyNumberFormat="1" applyFill="1" applyBorder="1" applyAlignment="1">
      <alignment vertical="top"/>
    </xf>
    <xf numFmtId="0" fontId="0" fillId="24" borderId="0" xfId="0" applyFill="1" applyAlignment="1">
      <alignment vertical="top"/>
    </xf>
    <xf numFmtId="0" fontId="0" fillId="0" borderId="0" xfId="0" applyAlignment="1">
      <alignment wrapText="1"/>
    </xf>
    <xf numFmtId="4" fontId="3" fillId="25" borderId="7" xfId="0" applyNumberFormat="1" applyFont="1" applyFill="1" applyBorder="1"/>
    <xf numFmtId="0" fontId="19" fillId="25" borderId="8" xfId="0" applyFont="1" applyFill="1" applyBorder="1" applyAlignment="1">
      <alignment horizontal="right"/>
    </xf>
    <xf numFmtId="0" fontId="1" fillId="7" borderId="2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</cellXfs>
  <cellStyles count="3">
    <cellStyle name="Dziesiętny" xfId="1" builtinId="3"/>
    <cellStyle name="Normal" xfId="2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3"/>
  <sheetViews>
    <sheetView tabSelected="1" workbookViewId="0">
      <selection activeCell="E28" sqref="E28"/>
    </sheetView>
  </sheetViews>
  <sheetFormatPr defaultRowHeight="12.75"/>
  <cols>
    <col min="1" max="1" width="3.875" style="3" customWidth="1"/>
    <col min="2" max="2" width="55.75" style="2" customWidth="1"/>
    <col min="3" max="3" width="17.375" style="2" customWidth="1"/>
    <col min="4" max="4" width="8.125" style="2" customWidth="1"/>
    <col min="5" max="5" width="17.375" style="2" customWidth="1"/>
    <col min="6" max="6" width="44.375" style="1" customWidth="1"/>
    <col min="7" max="16384" width="9" style="2"/>
  </cols>
  <sheetData>
    <row r="1" spans="1:5" ht="38.25" customHeight="1">
      <c r="A1" s="151" t="s">
        <v>22</v>
      </c>
      <c r="B1" s="152"/>
      <c r="C1" s="153" t="s">
        <v>20</v>
      </c>
      <c r="D1" s="154" t="s">
        <v>21</v>
      </c>
      <c r="E1" s="155" t="s">
        <v>19</v>
      </c>
    </row>
    <row r="3" spans="1:5">
      <c r="A3" s="3">
        <v>1</v>
      </c>
      <c r="B3" s="2" t="s">
        <v>0</v>
      </c>
      <c r="C3" s="4"/>
      <c r="D3" s="8">
        <v>0.23</v>
      </c>
      <c r="E3" s="4">
        <f>C3*1.23</f>
        <v>0</v>
      </c>
    </row>
    <row r="4" spans="1:5">
      <c r="A4" s="3">
        <v>2</v>
      </c>
      <c r="B4" s="2" t="s">
        <v>1</v>
      </c>
      <c r="C4" s="4"/>
      <c r="D4" s="8">
        <v>0.23</v>
      </c>
      <c r="E4" s="4">
        <f t="shared" ref="E4:E8" si="0">C4*1.23</f>
        <v>0</v>
      </c>
    </row>
    <row r="5" spans="1:5">
      <c r="A5" s="3">
        <v>3</v>
      </c>
      <c r="B5" s="2" t="s">
        <v>2</v>
      </c>
      <c r="C5" s="4"/>
      <c r="D5" s="8">
        <v>0.23</v>
      </c>
      <c r="E5" s="4">
        <f t="shared" si="0"/>
        <v>0</v>
      </c>
    </row>
    <row r="6" spans="1:5">
      <c r="A6" s="3">
        <v>4</v>
      </c>
      <c r="B6" s="2" t="s">
        <v>3</v>
      </c>
      <c r="C6" s="4"/>
      <c r="D6" s="8">
        <v>0.23</v>
      </c>
      <c r="E6" s="4">
        <f t="shared" si="0"/>
        <v>0</v>
      </c>
    </row>
    <row r="7" spans="1:5">
      <c r="A7" s="3">
        <v>5</v>
      </c>
      <c r="B7" s="2" t="s">
        <v>4</v>
      </c>
      <c r="C7" s="4"/>
      <c r="D7" s="8">
        <v>0.23</v>
      </c>
      <c r="E7" s="4">
        <f t="shared" si="0"/>
        <v>0</v>
      </c>
    </row>
    <row r="8" spans="1:5">
      <c r="A8" s="3">
        <v>6</v>
      </c>
      <c r="B8" s="2" t="s">
        <v>5</v>
      </c>
      <c r="C8" s="4"/>
      <c r="D8" s="8">
        <v>0.23</v>
      </c>
      <c r="E8" s="4">
        <f t="shared" si="0"/>
        <v>0</v>
      </c>
    </row>
    <row r="9" spans="1:5">
      <c r="A9" s="3">
        <v>7</v>
      </c>
      <c r="B9" s="2" t="s">
        <v>6</v>
      </c>
      <c r="C9" s="4"/>
      <c r="D9" s="8">
        <v>0.08</v>
      </c>
      <c r="E9" s="4">
        <f>C9*1.08</f>
        <v>0</v>
      </c>
    </row>
    <row r="10" spans="1:5">
      <c r="A10" s="3">
        <v>8</v>
      </c>
      <c r="B10" s="2" t="s">
        <v>7</v>
      </c>
      <c r="C10" s="4"/>
      <c r="D10" s="8">
        <v>0.08</v>
      </c>
      <c r="E10" s="4">
        <f t="shared" ref="E10:E12" si="1">C10*1.08</f>
        <v>0</v>
      </c>
    </row>
    <row r="11" spans="1:5">
      <c r="A11" s="3">
        <v>9</v>
      </c>
      <c r="B11" s="2" t="s">
        <v>8</v>
      </c>
      <c r="C11" s="4"/>
      <c r="D11" s="8">
        <v>0.08</v>
      </c>
      <c r="E11" s="4">
        <f t="shared" si="1"/>
        <v>0</v>
      </c>
    </row>
    <row r="12" spans="1:5">
      <c r="A12" s="3">
        <v>10</v>
      </c>
      <c r="B12" s="2" t="s">
        <v>9</v>
      </c>
      <c r="C12" s="4"/>
      <c r="D12" s="8">
        <v>0.08</v>
      </c>
      <c r="E12" s="4">
        <f t="shared" si="1"/>
        <v>0</v>
      </c>
    </row>
    <row r="13" spans="1:5">
      <c r="A13" s="3">
        <v>11</v>
      </c>
      <c r="B13" s="2" t="s">
        <v>10</v>
      </c>
      <c r="C13" s="4"/>
      <c r="D13" s="8">
        <v>0.08</v>
      </c>
      <c r="E13" s="4">
        <f>C13*1.08</f>
        <v>0</v>
      </c>
    </row>
    <row r="14" spans="1:5">
      <c r="A14" s="3">
        <v>12</v>
      </c>
      <c r="B14" s="2" t="s">
        <v>11</v>
      </c>
      <c r="C14" s="4"/>
      <c r="D14" s="8">
        <v>0.23</v>
      </c>
      <c r="E14" s="4">
        <f>C14*1.23</f>
        <v>0</v>
      </c>
    </row>
    <row r="15" spans="1:5">
      <c r="A15" s="3">
        <v>13</v>
      </c>
      <c r="B15" s="2" t="s">
        <v>12</v>
      </c>
      <c r="C15" s="4"/>
      <c r="D15" s="8">
        <v>0.23</v>
      </c>
      <c r="E15" s="4">
        <f t="shared" ref="E15:E20" si="2">C15*1.23</f>
        <v>0</v>
      </c>
    </row>
    <row r="16" spans="1:5">
      <c r="A16" s="3">
        <v>14</v>
      </c>
      <c r="B16" s="2" t="s">
        <v>13</v>
      </c>
      <c r="C16" s="4"/>
      <c r="D16" s="8">
        <v>0.23</v>
      </c>
      <c r="E16" s="4">
        <f t="shared" si="2"/>
        <v>0</v>
      </c>
    </row>
    <row r="17" spans="1:6">
      <c r="A17" s="3">
        <v>15</v>
      </c>
      <c r="B17" s="2" t="s">
        <v>14</v>
      </c>
      <c r="C17" s="4"/>
      <c r="D17" s="8">
        <v>0.23</v>
      </c>
      <c r="E17" s="4">
        <f t="shared" si="2"/>
        <v>0</v>
      </c>
    </row>
    <row r="18" spans="1:6">
      <c r="A18" s="3">
        <v>16</v>
      </c>
      <c r="B18" s="2" t="s">
        <v>15</v>
      </c>
      <c r="C18" s="4"/>
      <c r="D18" s="8">
        <v>0.23</v>
      </c>
      <c r="E18" s="4">
        <f t="shared" si="2"/>
        <v>0</v>
      </c>
    </row>
    <row r="19" spans="1:6">
      <c r="A19" s="3">
        <v>17</v>
      </c>
      <c r="B19" s="2" t="s">
        <v>16</v>
      </c>
      <c r="C19" s="4"/>
      <c r="D19" s="8">
        <v>0.23</v>
      </c>
      <c r="E19" s="4">
        <f t="shared" si="2"/>
        <v>0</v>
      </c>
    </row>
    <row r="20" spans="1:6">
      <c r="A20" s="3">
        <v>18</v>
      </c>
      <c r="B20" s="2" t="s">
        <v>17</v>
      </c>
      <c r="C20" s="4"/>
      <c r="D20" s="8">
        <v>0.23</v>
      </c>
      <c r="E20" s="4">
        <f t="shared" si="2"/>
        <v>0</v>
      </c>
      <c r="F20" s="5"/>
    </row>
    <row r="22" spans="1:6">
      <c r="B22" s="6" t="s">
        <v>18</v>
      </c>
      <c r="C22" s="7">
        <f>SUM(C3:C21)</f>
        <v>0</v>
      </c>
      <c r="D22" s="7"/>
      <c r="E22" s="149">
        <f>SUM(E3:E21)</f>
        <v>0</v>
      </c>
    </row>
    <row r="23" spans="1:6">
      <c r="E23" s="150" t="s">
        <v>2733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sqref="A1:XFD1048576"/>
    </sheetView>
  </sheetViews>
  <sheetFormatPr defaultRowHeight="14.25"/>
  <cols>
    <col min="1" max="1" width="5.375" bestFit="1" customWidth="1"/>
    <col min="2" max="2" width="16.625" customWidth="1"/>
    <col min="3" max="3" width="12.5" customWidth="1"/>
    <col min="4" max="4" width="40.625" customWidth="1"/>
    <col min="5" max="5" width="3.875" bestFit="1" customWidth="1"/>
    <col min="6" max="6" width="5.25" bestFit="1" customWidth="1"/>
    <col min="7" max="7" width="9.125" bestFit="1" customWidth="1"/>
    <col min="8" max="8" width="7.125" bestFit="1" customWidth="1"/>
  </cols>
  <sheetData>
    <row r="1" spans="1:8" ht="18.75">
      <c r="A1" s="35" t="s">
        <v>23</v>
      </c>
      <c r="B1" s="35"/>
      <c r="C1" s="35"/>
      <c r="D1" s="35"/>
      <c r="E1" s="35"/>
      <c r="F1" s="35"/>
      <c r="G1" s="35"/>
      <c r="H1" s="35"/>
    </row>
    <row r="2" spans="1:8" ht="31.5" customHeight="1">
      <c r="A2" s="36" t="s">
        <v>24</v>
      </c>
      <c r="B2" s="36"/>
      <c r="C2" s="36"/>
      <c r="D2" s="36"/>
      <c r="E2" s="36"/>
      <c r="F2" s="36"/>
      <c r="G2" s="36"/>
      <c r="H2" s="36"/>
    </row>
    <row r="3" spans="1:8" ht="15.75">
      <c r="A3" s="37" t="s">
        <v>25</v>
      </c>
      <c r="B3" s="37"/>
      <c r="C3" s="37"/>
      <c r="D3" s="37"/>
      <c r="E3" s="37"/>
      <c r="F3" s="37"/>
      <c r="G3" s="37"/>
      <c r="H3" s="37"/>
    </row>
    <row r="4" spans="1:8">
      <c r="A4" s="9" t="s">
        <v>26</v>
      </c>
      <c r="B4" s="9" t="s">
        <v>27</v>
      </c>
      <c r="C4" s="9" t="s">
        <v>28</v>
      </c>
      <c r="D4" s="9" t="s">
        <v>29</v>
      </c>
      <c r="E4" s="9" t="s">
        <v>30</v>
      </c>
      <c r="F4" s="9" t="s">
        <v>31</v>
      </c>
      <c r="G4" s="9" t="s">
        <v>32</v>
      </c>
      <c r="H4" s="9" t="s">
        <v>33</v>
      </c>
    </row>
    <row r="5" spans="1:8" ht="1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</row>
    <row r="6" spans="1:8" ht="15">
      <c r="A6" s="11">
        <v>1</v>
      </c>
      <c r="B6" s="11"/>
      <c r="C6" s="11"/>
      <c r="D6" s="12" t="s">
        <v>34</v>
      </c>
      <c r="E6" s="11"/>
      <c r="F6" s="11"/>
      <c r="G6" s="11"/>
      <c r="H6" s="11"/>
    </row>
    <row r="7" spans="1:8" ht="28.5">
      <c r="A7" s="13" t="s">
        <v>35</v>
      </c>
      <c r="B7" s="14" t="s">
        <v>36</v>
      </c>
      <c r="C7" s="14" t="s">
        <v>37</v>
      </c>
      <c r="D7" s="14" t="s">
        <v>38</v>
      </c>
      <c r="E7" s="13" t="s">
        <v>39</v>
      </c>
      <c r="F7" s="15">
        <v>20</v>
      </c>
      <c r="G7" s="16"/>
      <c r="H7" s="16"/>
    </row>
    <row r="8" spans="1:8" ht="28.5">
      <c r="A8" s="13" t="s">
        <v>40</v>
      </c>
      <c r="B8" s="14" t="s">
        <v>41</v>
      </c>
      <c r="C8" s="14" t="s">
        <v>37</v>
      </c>
      <c r="D8" s="14" t="s">
        <v>42</v>
      </c>
      <c r="E8" s="13" t="s">
        <v>43</v>
      </c>
      <c r="F8" s="15">
        <v>1.71</v>
      </c>
      <c r="G8" s="16"/>
      <c r="H8" s="16"/>
    </row>
    <row r="9" spans="1:8" ht="114">
      <c r="A9" s="13" t="s">
        <v>44</v>
      </c>
      <c r="B9" s="14" t="s">
        <v>45</v>
      </c>
      <c r="C9" s="14" t="s">
        <v>37</v>
      </c>
      <c r="D9" s="14" t="s">
        <v>46</v>
      </c>
      <c r="E9" s="13" t="s">
        <v>47</v>
      </c>
      <c r="F9" s="15">
        <v>31.76</v>
      </c>
      <c r="G9" s="16"/>
      <c r="H9" s="16"/>
    </row>
    <row r="10" spans="1:8" ht="42.75">
      <c r="A10" s="13" t="s">
        <v>48</v>
      </c>
      <c r="B10" s="14" t="s">
        <v>45</v>
      </c>
      <c r="C10" s="14" t="s">
        <v>37</v>
      </c>
      <c r="D10" s="14" t="s">
        <v>49</v>
      </c>
      <c r="E10" s="13" t="s">
        <v>50</v>
      </c>
      <c r="F10" s="15">
        <v>1</v>
      </c>
      <c r="G10" s="16"/>
      <c r="H10" s="16"/>
    </row>
    <row r="11" spans="1:8">
      <c r="A11" s="31" t="s">
        <v>51</v>
      </c>
      <c r="B11" s="32"/>
      <c r="C11" s="32"/>
      <c r="D11" s="32"/>
      <c r="E11" s="32"/>
      <c r="F11" s="32"/>
      <c r="G11" s="33"/>
      <c r="H11" s="17"/>
    </row>
    <row r="12" spans="1:8" ht="15">
      <c r="A12" s="11">
        <v>2</v>
      </c>
      <c r="B12" s="18"/>
      <c r="C12" s="18"/>
      <c r="D12" s="12" t="s">
        <v>52</v>
      </c>
      <c r="E12" s="11"/>
      <c r="F12" s="19"/>
      <c r="G12" s="20"/>
      <c r="H12" s="20"/>
    </row>
    <row r="13" spans="1:8" ht="42.75">
      <c r="A13" s="13" t="s">
        <v>53</v>
      </c>
      <c r="B13" s="14" t="s">
        <v>54</v>
      </c>
      <c r="C13" s="14" t="s">
        <v>55</v>
      </c>
      <c r="D13" s="14" t="s">
        <v>56</v>
      </c>
      <c r="E13" s="13" t="s">
        <v>43</v>
      </c>
      <c r="F13" s="15">
        <v>11.74</v>
      </c>
      <c r="G13" s="16"/>
      <c r="H13" s="16"/>
    </row>
    <row r="14" spans="1:8" ht="28.5">
      <c r="A14" s="13" t="s">
        <v>57</v>
      </c>
      <c r="B14" s="14" t="s">
        <v>58</v>
      </c>
      <c r="C14" s="14" t="s">
        <v>59</v>
      </c>
      <c r="D14" s="14" t="s">
        <v>60</v>
      </c>
      <c r="E14" s="13" t="s">
        <v>47</v>
      </c>
      <c r="F14" s="15">
        <v>71.8</v>
      </c>
      <c r="G14" s="16"/>
      <c r="H14" s="16"/>
    </row>
    <row r="15" spans="1:8" ht="42.75">
      <c r="A15" s="13" t="s">
        <v>61</v>
      </c>
      <c r="B15" s="14" t="s">
        <v>62</v>
      </c>
      <c r="C15" s="14" t="s">
        <v>63</v>
      </c>
      <c r="D15" s="14" t="s">
        <v>64</v>
      </c>
      <c r="E15" s="13" t="s">
        <v>47</v>
      </c>
      <c r="F15" s="15">
        <v>71.8</v>
      </c>
      <c r="G15" s="16"/>
      <c r="H15" s="16"/>
    </row>
    <row r="16" spans="1:8" ht="28.5">
      <c r="A16" s="13" t="s">
        <v>65</v>
      </c>
      <c r="B16" s="14" t="s">
        <v>66</v>
      </c>
      <c r="C16" s="14" t="s">
        <v>67</v>
      </c>
      <c r="D16" s="14" t="s">
        <v>68</v>
      </c>
      <c r="E16" s="13" t="s">
        <v>47</v>
      </c>
      <c r="F16" s="15">
        <v>71.8</v>
      </c>
      <c r="G16" s="16"/>
      <c r="H16" s="16"/>
    </row>
    <row r="17" spans="1:8" ht="42.75">
      <c r="A17" s="13" t="s">
        <v>69</v>
      </c>
      <c r="B17" s="14" t="s">
        <v>45</v>
      </c>
      <c r="C17" s="14" t="s">
        <v>55</v>
      </c>
      <c r="D17" s="14" t="s">
        <v>70</v>
      </c>
      <c r="E17" s="13" t="s">
        <v>47</v>
      </c>
      <c r="F17" s="15">
        <v>26.04</v>
      </c>
      <c r="G17" s="16"/>
      <c r="H17" s="16"/>
    </row>
    <row r="18" spans="1:8" ht="28.5">
      <c r="A18" s="13" t="s">
        <v>71</v>
      </c>
      <c r="B18" s="14" t="s">
        <v>72</v>
      </c>
      <c r="C18" s="14" t="s">
        <v>55</v>
      </c>
      <c r="D18" s="14" t="s">
        <v>73</v>
      </c>
      <c r="E18" s="13" t="s">
        <v>47</v>
      </c>
      <c r="F18" s="15">
        <v>26.04</v>
      </c>
      <c r="G18" s="16"/>
      <c r="H18" s="16"/>
    </row>
    <row r="19" spans="1:8" ht="28.5">
      <c r="A19" s="13" t="s">
        <v>74</v>
      </c>
      <c r="B19" s="14" t="s">
        <v>45</v>
      </c>
      <c r="C19" s="14" t="s">
        <v>37</v>
      </c>
      <c r="D19" s="14" t="s">
        <v>75</v>
      </c>
      <c r="E19" s="13" t="s">
        <v>50</v>
      </c>
      <c r="F19" s="15">
        <v>1</v>
      </c>
      <c r="G19" s="16"/>
      <c r="H19" s="16"/>
    </row>
    <row r="20" spans="1:8" ht="28.5">
      <c r="A20" s="13" t="s">
        <v>76</v>
      </c>
      <c r="B20" s="14" t="s">
        <v>45</v>
      </c>
      <c r="C20" s="14" t="s">
        <v>37</v>
      </c>
      <c r="D20" s="14" t="s">
        <v>77</v>
      </c>
      <c r="E20" s="13" t="s">
        <v>50</v>
      </c>
      <c r="F20" s="15">
        <v>1</v>
      </c>
      <c r="G20" s="16"/>
      <c r="H20" s="16"/>
    </row>
    <row r="21" spans="1:8" ht="28.5">
      <c r="A21" s="13" t="s">
        <v>78</v>
      </c>
      <c r="B21" s="14" t="s">
        <v>79</v>
      </c>
      <c r="C21" s="14" t="s">
        <v>37</v>
      </c>
      <c r="D21" s="14" t="s">
        <v>80</v>
      </c>
      <c r="E21" s="13" t="s">
        <v>43</v>
      </c>
      <c r="F21" s="15">
        <v>1.1499999999999999</v>
      </c>
      <c r="G21" s="16"/>
      <c r="H21" s="16"/>
    </row>
    <row r="22" spans="1:8" ht="28.5">
      <c r="A22" s="13" t="s">
        <v>81</v>
      </c>
      <c r="B22" s="14" t="s">
        <v>45</v>
      </c>
      <c r="C22" s="14" t="s">
        <v>37</v>
      </c>
      <c r="D22" s="14" t="s">
        <v>82</v>
      </c>
      <c r="E22" s="13" t="s">
        <v>50</v>
      </c>
      <c r="F22" s="15">
        <v>1</v>
      </c>
      <c r="G22" s="16"/>
      <c r="H22" s="16"/>
    </row>
    <row r="23" spans="1:8" ht="28.5">
      <c r="A23" s="13" t="s">
        <v>83</v>
      </c>
      <c r="B23" s="14" t="s">
        <v>45</v>
      </c>
      <c r="C23" s="14" t="s">
        <v>37</v>
      </c>
      <c r="D23" s="14" t="s">
        <v>84</v>
      </c>
      <c r="E23" s="13" t="s">
        <v>50</v>
      </c>
      <c r="F23" s="15">
        <v>1</v>
      </c>
      <c r="G23" s="16"/>
      <c r="H23" s="16"/>
    </row>
    <row r="24" spans="1:8">
      <c r="A24" s="31" t="s">
        <v>85</v>
      </c>
      <c r="B24" s="32"/>
      <c r="C24" s="32"/>
      <c r="D24" s="32"/>
      <c r="E24" s="32"/>
      <c r="F24" s="32"/>
      <c r="G24" s="33"/>
      <c r="H24" s="17"/>
    </row>
    <row r="25" spans="1:8" ht="15">
      <c r="A25" s="11">
        <v>3</v>
      </c>
      <c r="B25" s="18"/>
      <c r="C25" s="18"/>
      <c r="D25" s="12" t="s">
        <v>86</v>
      </c>
      <c r="E25" s="11"/>
      <c r="F25" s="19"/>
      <c r="G25" s="20"/>
      <c r="H25" s="20"/>
    </row>
    <row r="26" spans="1:8" ht="28.5">
      <c r="A26" s="13" t="s">
        <v>87</v>
      </c>
      <c r="B26" s="14" t="s">
        <v>45</v>
      </c>
      <c r="C26" s="14" t="s">
        <v>37</v>
      </c>
      <c r="D26" s="14" t="s">
        <v>88</v>
      </c>
      <c r="E26" s="13" t="s">
        <v>50</v>
      </c>
      <c r="F26" s="15">
        <v>6</v>
      </c>
      <c r="G26" s="16"/>
      <c r="H26" s="16"/>
    </row>
    <row r="27" spans="1:8" ht="28.5">
      <c r="A27" s="13" t="s">
        <v>89</v>
      </c>
      <c r="B27" s="14" t="s">
        <v>45</v>
      </c>
      <c r="C27" s="14" t="s">
        <v>37</v>
      </c>
      <c r="D27" s="14" t="s">
        <v>90</v>
      </c>
      <c r="E27" s="13" t="s">
        <v>50</v>
      </c>
      <c r="F27" s="15">
        <v>5</v>
      </c>
      <c r="G27" s="16"/>
      <c r="H27" s="16"/>
    </row>
    <row r="28" spans="1:8" ht="28.5">
      <c r="A28" s="13" t="s">
        <v>91</v>
      </c>
      <c r="B28" s="14" t="s">
        <v>45</v>
      </c>
      <c r="C28" s="14" t="s">
        <v>37</v>
      </c>
      <c r="D28" s="14" t="s">
        <v>92</v>
      </c>
      <c r="E28" s="13" t="s">
        <v>50</v>
      </c>
      <c r="F28" s="15">
        <v>2</v>
      </c>
      <c r="G28" s="16"/>
      <c r="H28" s="16"/>
    </row>
    <row r="29" spans="1:8">
      <c r="A29" s="31" t="s">
        <v>93</v>
      </c>
      <c r="B29" s="32"/>
      <c r="C29" s="32"/>
      <c r="D29" s="32"/>
      <c r="E29" s="32"/>
      <c r="F29" s="32"/>
      <c r="G29" s="33"/>
      <c r="H29" s="17"/>
    </row>
    <row r="30" spans="1:8" ht="15">
      <c r="A30" s="11">
        <v>4</v>
      </c>
      <c r="B30" s="18"/>
      <c r="C30" s="18"/>
      <c r="D30" s="12" t="s">
        <v>94</v>
      </c>
      <c r="E30" s="11"/>
      <c r="F30" s="19"/>
      <c r="G30" s="20"/>
      <c r="H30" s="20"/>
    </row>
    <row r="31" spans="1:8" ht="28.5">
      <c r="A31" s="13" t="s">
        <v>95</v>
      </c>
      <c r="B31" s="14" t="s">
        <v>36</v>
      </c>
      <c r="C31" s="14" t="s">
        <v>96</v>
      </c>
      <c r="D31" s="14" t="s">
        <v>38</v>
      </c>
      <c r="E31" s="13" t="s">
        <v>39</v>
      </c>
      <c r="F31" s="15">
        <v>24</v>
      </c>
      <c r="G31" s="16"/>
      <c r="H31" s="16"/>
    </row>
    <row r="32" spans="1:8">
      <c r="A32" s="13" t="s">
        <v>97</v>
      </c>
      <c r="B32" s="14" t="s">
        <v>98</v>
      </c>
      <c r="C32" s="14" t="s">
        <v>96</v>
      </c>
      <c r="D32" s="14" t="s">
        <v>99</v>
      </c>
      <c r="E32" s="13" t="s">
        <v>43</v>
      </c>
      <c r="F32" s="15">
        <v>0.22</v>
      </c>
      <c r="G32" s="16"/>
      <c r="H32" s="16"/>
    </row>
    <row r="33" spans="1:8" ht="42.75">
      <c r="A33" s="13" t="s">
        <v>100</v>
      </c>
      <c r="B33" s="14" t="s">
        <v>101</v>
      </c>
      <c r="C33" s="14" t="s">
        <v>96</v>
      </c>
      <c r="D33" s="14" t="s">
        <v>102</v>
      </c>
      <c r="E33" s="13" t="s">
        <v>43</v>
      </c>
      <c r="F33" s="15">
        <v>1.83</v>
      </c>
      <c r="G33" s="16"/>
      <c r="H33" s="16"/>
    </row>
    <row r="34" spans="1:8" ht="28.5">
      <c r="A34" s="13" t="s">
        <v>103</v>
      </c>
      <c r="B34" s="14" t="s">
        <v>104</v>
      </c>
      <c r="C34" s="14" t="s">
        <v>96</v>
      </c>
      <c r="D34" s="14" t="s">
        <v>105</v>
      </c>
      <c r="E34" s="13" t="s">
        <v>106</v>
      </c>
      <c r="F34" s="15">
        <v>34.31</v>
      </c>
      <c r="G34" s="16"/>
      <c r="H34" s="16"/>
    </row>
    <row r="35" spans="1:8" ht="28.5">
      <c r="A35" s="13" t="s">
        <v>107</v>
      </c>
      <c r="B35" s="14" t="s">
        <v>108</v>
      </c>
      <c r="C35" s="14" t="s">
        <v>96</v>
      </c>
      <c r="D35" s="14" t="s">
        <v>109</v>
      </c>
      <c r="E35" s="13" t="s">
        <v>50</v>
      </c>
      <c r="F35" s="15">
        <v>2</v>
      </c>
      <c r="G35" s="16"/>
      <c r="H35" s="16"/>
    </row>
    <row r="36" spans="1:8">
      <c r="A36" s="31" t="s">
        <v>110</v>
      </c>
      <c r="B36" s="32"/>
      <c r="C36" s="32"/>
      <c r="D36" s="32"/>
      <c r="E36" s="32"/>
      <c r="F36" s="32"/>
      <c r="G36" s="33"/>
      <c r="H36" s="17"/>
    </row>
    <row r="37" spans="1:8">
      <c r="A37" s="34" t="s">
        <v>111</v>
      </c>
      <c r="B37" s="34"/>
      <c r="C37" s="34"/>
      <c r="D37" s="34"/>
      <c r="E37" s="34"/>
      <c r="F37" s="34"/>
      <c r="G37" s="34"/>
      <c r="H37" s="16"/>
    </row>
    <row r="38" spans="1:8">
      <c r="A38" s="34" t="s">
        <v>112</v>
      </c>
      <c r="B38" s="34"/>
      <c r="C38" s="34"/>
      <c r="D38" s="34"/>
      <c r="E38" s="34"/>
      <c r="F38" s="34"/>
      <c r="G38" s="34"/>
      <c r="H38" s="16"/>
    </row>
    <row r="39" spans="1:8">
      <c r="A39" s="34" t="s">
        <v>113</v>
      </c>
      <c r="B39" s="34"/>
      <c r="C39" s="34"/>
      <c r="D39" s="34"/>
      <c r="E39" s="34"/>
      <c r="F39" s="34"/>
      <c r="G39" s="34"/>
      <c r="H39" s="16"/>
    </row>
  </sheetData>
  <mergeCells count="10">
    <mergeCell ref="A36:G36"/>
    <mergeCell ref="A37:G37"/>
    <mergeCell ref="A38:G38"/>
    <mergeCell ref="A39:G39"/>
    <mergeCell ref="A1:H1"/>
    <mergeCell ref="A2:H2"/>
    <mergeCell ref="A3:H3"/>
    <mergeCell ref="A11:G11"/>
    <mergeCell ref="A24:G24"/>
    <mergeCell ref="A29:G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2"/>
  <sheetViews>
    <sheetView topLeftCell="A67" workbookViewId="0">
      <selection activeCell="L9" sqref="L9"/>
    </sheetView>
  </sheetViews>
  <sheetFormatPr defaultColWidth="7.5" defaultRowHeight="14.25"/>
  <cols>
    <col min="1" max="1" width="5.375" bestFit="1" customWidth="1"/>
    <col min="2" max="2" width="14" customWidth="1"/>
    <col min="3" max="3" width="13.25" bestFit="1" customWidth="1"/>
    <col min="4" max="4" width="40.875" customWidth="1"/>
    <col min="5" max="5" width="3.875" bestFit="1" customWidth="1"/>
    <col min="6" max="6" width="7" bestFit="1" customWidth="1"/>
    <col min="7" max="7" width="9.125" bestFit="1" customWidth="1"/>
    <col min="8" max="8" width="7.125" bestFit="1" customWidth="1"/>
  </cols>
  <sheetData>
    <row r="1" spans="1:8" ht="18.75">
      <c r="A1" s="35" t="s">
        <v>23</v>
      </c>
      <c r="B1" s="35"/>
      <c r="C1" s="35"/>
      <c r="D1" s="35"/>
      <c r="E1" s="35"/>
      <c r="F1" s="35"/>
      <c r="G1" s="35"/>
      <c r="H1" s="35"/>
    </row>
    <row r="2" spans="1:8" ht="15.75">
      <c r="A2" s="36" t="s">
        <v>24</v>
      </c>
      <c r="B2" s="36"/>
      <c r="C2" s="36"/>
      <c r="D2" s="36"/>
      <c r="E2" s="36"/>
      <c r="F2" s="36"/>
      <c r="G2" s="36"/>
      <c r="H2" s="36"/>
    </row>
    <row r="3" spans="1:8" ht="15.75">
      <c r="A3" s="37" t="s">
        <v>114</v>
      </c>
      <c r="B3" s="37"/>
      <c r="C3" s="37"/>
      <c r="D3" s="37"/>
      <c r="E3" s="37"/>
      <c r="F3" s="37"/>
      <c r="G3" s="37"/>
      <c r="H3" s="37"/>
    </row>
    <row r="4" spans="1:8">
      <c r="A4" s="21" t="s">
        <v>26</v>
      </c>
      <c r="B4" s="21" t="s">
        <v>27</v>
      </c>
      <c r="C4" s="21" t="s">
        <v>28</v>
      </c>
      <c r="D4" s="21" t="s">
        <v>29</v>
      </c>
      <c r="E4" s="21" t="s">
        <v>30</v>
      </c>
      <c r="F4" s="21" t="s">
        <v>31</v>
      </c>
      <c r="G4" s="21" t="s">
        <v>32</v>
      </c>
      <c r="H4" s="21" t="s">
        <v>33</v>
      </c>
    </row>
    <row r="5" spans="1:8" ht="1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45">
      <c r="A6" s="23">
        <v>1</v>
      </c>
      <c r="B6" s="23"/>
      <c r="C6" s="23"/>
      <c r="D6" s="24" t="s">
        <v>115</v>
      </c>
      <c r="E6" s="23"/>
      <c r="F6" s="23"/>
      <c r="G6" s="23"/>
      <c r="H6" s="23"/>
    </row>
    <row r="7" spans="1:8" ht="42.75">
      <c r="A7" s="25" t="s">
        <v>35</v>
      </c>
      <c r="B7" s="25" t="s">
        <v>116</v>
      </c>
      <c r="C7" s="25" t="s">
        <v>117</v>
      </c>
      <c r="D7" s="26" t="s">
        <v>118</v>
      </c>
      <c r="E7" s="25" t="s">
        <v>106</v>
      </c>
      <c r="F7" s="25">
        <v>16.21</v>
      </c>
      <c r="G7" s="25"/>
      <c r="H7" s="27"/>
    </row>
    <row r="8" spans="1:8" ht="28.5">
      <c r="A8" s="25" t="s">
        <v>40</v>
      </c>
      <c r="B8" s="25" t="s">
        <v>119</v>
      </c>
      <c r="C8" s="25" t="s">
        <v>117</v>
      </c>
      <c r="D8" s="26" t="s">
        <v>120</v>
      </c>
      <c r="E8" s="25" t="s">
        <v>43</v>
      </c>
      <c r="F8" s="25">
        <v>1.3</v>
      </c>
      <c r="G8" s="25"/>
      <c r="H8" s="27"/>
    </row>
    <row r="9" spans="1:8" ht="57">
      <c r="A9" s="25" t="s">
        <v>44</v>
      </c>
      <c r="B9" s="25" t="s">
        <v>121</v>
      </c>
      <c r="C9" s="25" t="s">
        <v>117</v>
      </c>
      <c r="D9" s="26" t="s">
        <v>122</v>
      </c>
      <c r="E9" s="25" t="s">
        <v>47</v>
      </c>
      <c r="F9" s="25">
        <v>29.07</v>
      </c>
      <c r="G9" s="27"/>
      <c r="H9" s="27"/>
    </row>
    <row r="10" spans="1:8" ht="28.5">
      <c r="A10" s="25" t="s">
        <v>48</v>
      </c>
      <c r="B10" s="25" t="s">
        <v>123</v>
      </c>
      <c r="C10" s="25" t="s">
        <v>117</v>
      </c>
      <c r="D10" s="26" t="s">
        <v>124</v>
      </c>
      <c r="E10" s="25" t="s">
        <v>106</v>
      </c>
      <c r="F10" s="25">
        <v>34.28</v>
      </c>
      <c r="G10" s="25"/>
      <c r="H10" s="27"/>
    </row>
    <row r="11" spans="1:8" ht="42.75">
      <c r="A11" s="25" t="s">
        <v>125</v>
      </c>
      <c r="B11" s="25" t="s">
        <v>126</v>
      </c>
      <c r="C11" s="25" t="s">
        <v>117</v>
      </c>
      <c r="D11" s="26" t="s">
        <v>127</v>
      </c>
      <c r="E11" s="25" t="s">
        <v>47</v>
      </c>
      <c r="F11" s="25">
        <v>29.07</v>
      </c>
      <c r="G11" s="25"/>
      <c r="H11" s="27"/>
    </row>
    <row r="12" spans="1:8">
      <c r="A12" s="39" t="s">
        <v>128</v>
      </c>
      <c r="B12" s="40"/>
      <c r="C12" s="40"/>
      <c r="D12" s="40"/>
      <c r="E12" s="40"/>
      <c r="F12" s="40"/>
      <c r="G12" s="41"/>
      <c r="H12" s="28"/>
    </row>
    <row r="13" spans="1:8" ht="60">
      <c r="A13" s="23">
        <v>2</v>
      </c>
      <c r="B13" s="23"/>
      <c r="C13" s="23"/>
      <c r="D13" s="24" t="s">
        <v>129</v>
      </c>
      <c r="E13" s="23"/>
      <c r="F13" s="23"/>
      <c r="G13" s="23"/>
      <c r="H13" s="23"/>
    </row>
    <row r="14" spans="1:8" ht="28.5">
      <c r="A14" s="25" t="s">
        <v>57</v>
      </c>
      <c r="B14" s="25" t="s">
        <v>130</v>
      </c>
      <c r="C14" s="25" t="s">
        <v>131</v>
      </c>
      <c r="D14" s="26" t="s">
        <v>132</v>
      </c>
      <c r="E14" s="25" t="s">
        <v>106</v>
      </c>
      <c r="F14" s="25">
        <v>488.07</v>
      </c>
      <c r="G14" s="27"/>
      <c r="H14" s="27"/>
    </row>
    <row r="15" spans="1:8" ht="28.5">
      <c r="A15" s="25" t="s">
        <v>61</v>
      </c>
      <c r="B15" s="25" t="s">
        <v>133</v>
      </c>
      <c r="C15" s="25" t="s">
        <v>134</v>
      </c>
      <c r="D15" s="26" t="s">
        <v>135</v>
      </c>
      <c r="E15" s="25" t="s">
        <v>106</v>
      </c>
      <c r="F15" s="25">
        <v>372.06</v>
      </c>
      <c r="G15" s="27"/>
      <c r="H15" s="27"/>
    </row>
    <row r="16" spans="1:8">
      <c r="A16" s="25" t="s">
        <v>65</v>
      </c>
      <c r="B16" s="25" t="s">
        <v>136</v>
      </c>
      <c r="C16" s="25" t="s">
        <v>131</v>
      </c>
      <c r="D16" s="26" t="s">
        <v>137</v>
      </c>
      <c r="E16" s="25" t="s">
        <v>43</v>
      </c>
      <c r="F16" s="25">
        <v>39.049999999999997</v>
      </c>
      <c r="G16" s="27"/>
      <c r="H16" s="27"/>
    </row>
    <row r="17" spans="1:8" ht="28.5">
      <c r="A17" s="25" t="s">
        <v>69</v>
      </c>
      <c r="B17" s="25" t="s">
        <v>138</v>
      </c>
      <c r="C17" s="25" t="s">
        <v>131</v>
      </c>
      <c r="D17" s="26" t="s">
        <v>139</v>
      </c>
      <c r="E17" s="25" t="s">
        <v>43</v>
      </c>
      <c r="F17" s="25">
        <v>6.15</v>
      </c>
      <c r="G17" s="25"/>
      <c r="H17" s="27"/>
    </row>
    <row r="18" spans="1:8">
      <c r="A18" s="25" t="s">
        <v>71</v>
      </c>
      <c r="B18" s="25" t="s">
        <v>136</v>
      </c>
      <c r="C18" s="25" t="s">
        <v>134</v>
      </c>
      <c r="D18" s="26" t="s">
        <v>140</v>
      </c>
      <c r="E18" s="25" t="s">
        <v>43</v>
      </c>
      <c r="F18" s="25">
        <v>13.47</v>
      </c>
      <c r="G18" s="27"/>
      <c r="H18" s="27"/>
    </row>
    <row r="19" spans="1:8" ht="28.5">
      <c r="A19" s="25" t="s">
        <v>74</v>
      </c>
      <c r="B19" s="25" t="s">
        <v>138</v>
      </c>
      <c r="C19" s="25" t="s">
        <v>131</v>
      </c>
      <c r="D19" s="26" t="s">
        <v>141</v>
      </c>
      <c r="E19" s="25" t="s">
        <v>43</v>
      </c>
      <c r="F19" s="25">
        <v>2.4</v>
      </c>
      <c r="G19" s="25"/>
      <c r="H19" s="27"/>
    </row>
    <row r="20" spans="1:8" ht="28.5">
      <c r="A20" s="25" t="s">
        <v>76</v>
      </c>
      <c r="B20" s="25" t="s">
        <v>142</v>
      </c>
      <c r="C20" s="25" t="s">
        <v>131</v>
      </c>
      <c r="D20" s="26" t="s">
        <v>143</v>
      </c>
      <c r="E20" s="25" t="s">
        <v>106</v>
      </c>
      <c r="F20" s="25">
        <v>430.23</v>
      </c>
      <c r="G20" s="27"/>
      <c r="H20" s="27"/>
    </row>
    <row r="21" spans="1:8" ht="28.5">
      <c r="A21" s="25" t="s">
        <v>78</v>
      </c>
      <c r="B21" s="25" t="s">
        <v>144</v>
      </c>
      <c r="C21" s="25" t="s">
        <v>131</v>
      </c>
      <c r="D21" s="26" t="s">
        <v>145</v>
      </c>
      <c r="E21" s="25" t="s">
        <v>106</v>
      </c>
      <c r="F21" s="25">
        <v>76.86</v>
      </c>
      <c r="G21" s="27"/>
      <c r="H21" s="27"/>
    </row>
    <row r="22" spans="1:8" ht="42.75">
      <c r="A22" s="25" t="s">
        <v>81</v>
      </c>
      <c r="B22" s="25" t="s">
        <v>146</v>
      </c>
      <c r="C22" s="25" t="s">
        <v>131</v>
      </c>
      <c r="D22" s="26" t="s">
        <v>147</v>
      </c>
      <c r="E22" s="25" t="s">
        <v>106</v>
      </c>
      <c r="F22" s="25">
        <v>14.65</v>
      </c>
      <c r="G22" s="25"/>
      <c r="H22" s="27"/>
    </row>
    <row r="23" spans="1:8" ht="42.75">
      <c r="A23" s="25" t="s">
        <v>83</v>
      </c>
      <c r="B23" s="25" t="s">
        <v>144</v>
      </c>
      <c r="C23" s="25" t="s">
        <v>131</v>
      </c>
      <c r="D23" s="26" t="s">
        <v>148</v>
      </c>
      <c r="E23" s="25" t="s">
        <v>106</v>
      </c>
      <c r="F23" s="25">
        <v>6.72</v>
      </c>
      <c r="G23" s="25"/>
      <c r="H23" s="27"/>
    </row>
    <row r="24" spans="1:8" ht="28.5">
      <c r="A24" s="25" t="s">
        <v>149</v>
      </c>
      <c r="B24" s="25" t="s">
        <v>146</v>
      </c>
      <c r="C24" s="25" t="s">
        <v>131</v>
      </c>
      <c r="D24" s="26" t="s">
        <v>150</v>
      </c>
      <c r="E24" s="25" t="s">
        <v>106</v>
      </c>
      <c r="F24" s="25">
        <v>43.19</v>
      </c>
      <c r="G24" s="27"/>
      <c r="H24" s="27"/>
    </row>
    <row r="25" spans="1:8" ht="42.75">
      <c r="A25" s="25" t="s">
        <v>151</v>
      </c>
      <c r="B25" s="25" t="s">
        <v>152</v>
      </c>
      <c r="C25" s="25" t="s">
        <v>134</v>
      </c>
      <c r="D25" s="26" t="s">
        <v>153</v>
      </c>
      <c r="E25" s="25" t="s">
        <v>106</v>
      </c>
      <c r="F25" s="25">
        <v>198.43</v>
      </c>
      <c r="G25" s="27"/>
      <c r="H25" s="27"/>
    </row>
    <row r="26" spans="1:8" ht="28.5">
      <c r="A26" s="25" t="s">
        <v>154</v>
      </c>
      <c r="B26" s="25" t="s">
        <v>155</v>
      </c>
      <c r="C26" s="25" t="s">
        <v>134</v>
      </c>
      <c r="D26" s="26" t="s">
        <v>156</v>
      </c>
      <c r="E26" s="25" t="s">
        <v>106</v>
      </c>
      <c r="F26" s="25">
        <v>52.07</v>
      </c>
      <c r="G26" s="25"/>
      <c r="H26" s="27"/>
    </row>
    <row r="27" spans="1:8" ht="42.75">
      <c r="A27" s="25" t="s">
        <v>157</v>
      </c>
      <c r="B27" s="25" t="s">
        <v>158</v>
      </c>
      <c r="C27" s="25" t="s">
        <v>134</v>
      </c>
      <c r="D27" s="26" t="s">
        <v>159</v>
      </c>
      <c r="E27" s="25" t="s">
        <v>106</v>
      </c>
      <c r="F27" s="25">
        <v>173.63</v>
      </c>
      <c r="G27" s="27"/>
      <c r="H27" s="27"/>
    </row>
    <row r="28" spans="1:8">
      <c r="A28" s="39" t="s">
        <v>160</v>
      </c>
      <c r="B28" s="40"/>
      <c r="C28" s="40"/>
      <c r="D28" s="40"/>
      <c r="E28" s="40"/>
      <c r="F28" s="40"/>
      <c r="G28" s="41"/>
      <c r="H28" s="28"/>
    </row>
    <row r="29" spans="1:8" ht="45">
      <c r="A29" s="23">
        <v>3</v>
      </c>
      <c r="B29" s="23"/>
      <c r="C29" s="23"/>
      <c r="D29" s="24" t="s">
        <v>161</v>
      </c>
      <c r="E29" s="23"/>
      <c r="F29" s="23"/>
      <c r="G29" s="23"/>
      <c r="H29" s="23"/>
    </row>
    <row r="30" spans="1:8" ht="28.5">
      <c r="A30" s="25" t="s">
        <v>162</v>
      </c>
      <c r="B30" s="25" t="s">
        <v>163</v>
      </c>
      <c r="C30" s="25" t="s">
        <v>164</v>
      </c>
      <c r="D30" s="26" t="s">
        <v>165</v>
      </c>
      <c r="E30" s="25" t="s">
        <v>47</v>
      </c>
      <c r="F30" s="25">
        <v>469.88</v>
      </c>
      <c r="G30" s="25"/>
      <c r="H30" s="27"/>
    </row>
    <row r="31" spans="1:8" ht="28.5">
      <c r="A31" s="25" t="s">
        <v>166</v>
      </c>
      <c r="B31" s="25" t="s">
        <v>58</v>
      </c>
      <c r="C31" s="25" t="s">
        <v>59</v>
      </c>
      <c r="D31" s="26" t="s">
        <v>167</v>
      </c>
      <c r="E31" s="25" t="s">
        <v>47</v>
      </c>
      <c r="F31" s="25">
        <v>542.14</v>
      </c>
      <c r="G31" s="27"/>
      <c r="H31" s="27"/>
    </row>
    <row r="32" spans="1:8" ht="42.75">
      <c r="A32" s="25" t="s">
        <v>168</v>
      </c>
      <c r="B32" s="25" t="s">
        <v>169</v>
      </c>
      <c r="C32" s="25" t="s">
        <v>59</v>
      </c>
      <c r="D32" s="26" t="s">
        <v>170</v>
      </c>
      <c r="E32" s="25" t="s">
        <v>47</v>
      </c>
      <c r="F32" s="25">
        <v>542.14</v>
      </c>
      <c r="G32" s="27"/>
      <c r="H32" s="27"/>
    </row>
    <row r="33" spans="1:8" ht="57">
      <c r="A33" s="25" t="s">
        <v>171</v>
      </c>
      <c r="B33" s="25" t="s">
        <v>172</v>
      </c>
      <c r="C33" s="25" t="s">
        <v>173</v>
      </c>
      <c r="D33" s="26" t="s">
        <v>174</v>
      </c>
      <c r="E33" s="25" t="s">
        <v>47</v>
      </c>
      <c r="F33" s="25">
        <v>542.14</v>
      </c>
      <c r="G33" s="27"/>
      <c r="H33" s="27"/>
    </row>
    <row r="34" spans="1:8" ht="57">
      <c r="A34" s="25" t="s">
        <v>175</v>
      </c>
      <c r="B34" s="25" t="s">
        <v>172</v>
      </c>
      <c r="C34" s="25" t="s">
        <v>173</v>
      </c>
      <c r="D34" s="26" t="s">
        <v>176</v>
      </c>
      <c r="E34" s="25" t="s">
        <v>47</v>
      </c>
      <c r="F34" s="25">
        <v>542.14</v>
      </c>
      <c r="G34" s="27"/>
      <c r="H34" s="27"/>
    </row>
    <row r="35" spans="1:8" ht="42.75">
      <c r="A35" s="25" t="s">
        <v>177</v>
      </c>
      <c r="B35" s="25" t="s">
        <v>178</v>
      </c>
      <c r="C35" s="25" t="s">
        <v>179</v>
      </c>
      <c r="D35" s="26" t="s">
        <v>180</v>
      </c>
      <c r="E35" s="25" t="s">
        <v>47</v>
      </c>
      <c r="F35" s="25">
        <v>542.14</v>
      </c>
      <c r="G35" s="27"/>
      <c r="H35" s="27"/>
    </row>
    <row r="36" spans="1:8" ht="42.75">
      <c r="A36" s="25" t="s">
        <v>181</v>
      </c>
      <c r="B36" s="25" t="s">
        <v>182</v>
      </c>
      <c r="C36" s="25" t="s">
        <v>179</v>
      </c>
      <c r="D36" s="26" t="s">
        <v>183</v>
      </c>
      <c r="E36" s="25" t="s">
        <v>47</v>
      </c>
      <c r="F36" s="25">
        <v>542.14</v>
      </c>
      <c r="G36" s="27"/>
      <c r="H36" s="27"/>
    </row>
    <row r="37" spans="1:8" ht="85.5">
      <c r="A37" s="25" t="s">
        <v>184</v>
      </c>
      <c r="B37" s="25" t="s">
        <v>185</v>
      </c>
      <c r="C37" s="25" t="s">
        <v>186</v>
      </c>
      <c r="D37" s="26" t="s">
        <v>187</v>
      </c>
      <c r="E37" s="25" t="s">
        <v>188</v>
      </c>
      <c r="F37" s="25">
        <v>3</v>
      </c>
      <c r="G37" s="25"/>
      <c r="H37" s="27"/>
    </row>
    <row r="38" spans="1:8" ht="57">
      <c r="A38" s="25" t="s">
        <v>189</v>
      </c>
      <c r="B38" s="25" t="s">
        <v>190</v>
      </c>
      <c r="C38" s="25" t="s">
        <v>186</v>
      </c>
      <c r="D38" s="26" t="s">
        <v>191</v>
      </c>
      <c r="E38" s="25" t="s">
        <v>188</v>
      </c>
      <c r="F38" s="25">
        <v>5</v>
      </c>
      <c r="G38" s="25"/>
      <c r="H38" s="27"/>
    </row>
    <row r="39" spans="1:8" ht="42.75">
      <c r="A39" s="25" t="s">
        <v>192</v>
      </c>
      <c r="B39" s="25" t="s">
        <v>193</v>
      </c>
      <c r="C39" s="25" t="s">
        <v>186</v>
      </c>
      <c r="D39" s="26" t="s">
        <v>194</v>
      </c>
      <c r="E39" s="25" t="s">
        <v>188</v>
      </c>
      <c r="F39" s="25">
        <v>1</v>
      </c>
      <c r="G39" s="25"/>
      <c r="H39" s="27"/>
    </row>
    <row r="40" spans="1:8" ht="57">
      <c r="A40" s="25" t="s">
        <v>195</v>
      </c>
      <c r="B40" s="25" t="s">
        <v>196</v>
      </c>
      <c r="C40" s="25" t="s">
        <v>197</v>
      </c>
      <c r="D40" s="26" t="s">
        <v>198</v>
      </c>
      <c r="E40" s="25" t="s">
        <v>47</v>
      </c>
      <c r="F40" s="25">
        <v>10.9</v>
      </c>
      <c r="G40" s="25"/>
      <c r="H40" s="27"/>
    </row>
    <row r="41" spans="1:8" ht="42.75">
      <c r="A41" s="25" t="s">
        <v>199</v>
      </c>
      <c r="B41" s="25" t="s">
        <v>200</v>
      </c>
      <c r="C41" s="25" t="s">
        <v>197</v>
      </c>
      <c r="D41" s="26" t="s">
        <v>201</v>
      </c>
      <c r="E41" s="25" t="s">
        <v>47</v>
      </c>
      <c r="F41" s="25">
        <v>1.4</v>
      </c>
      <c r="G41" s="25"/>
      <c r="H41" s="27"/>
    </row>
    <row r="42" spans="1:8" ht="57">
      <c r="A42" s="25" t="s">
        <v>202</v>
      </c>
      <c r="B42" s="25" t="s">
        <v>203</v>
      </c>
      <c r="C42" s="25" t="s">
        <v>197</v>
      </c>
      <c r="D42" s="26" t="s">
        <v>204</v>
      </c>
      <c r="E42" s="25" t="s">
        <v>47</v>
      </c>
      <c r="F42" s="25">
        <v>0.48</v>
      </c>
      <c r="G42" s="25"/>
      <c r="H42" s="27"/>
    </row>
    <row r="43" spans="1:8">
      <c r="A43" s="39" t="s">
        <v>205</v>
      </c>
      <c r="B43" s="40"/>
      <c r="C43" s="40"/>
      <c r="D43" s="40"/>
      <c r="E43" s="40"/>
      <c r="F43" s="40"/>
      <c r="G43" s="41"/>
      <c r="H43" s="28"/>
    </row>
    <row r="44" spans="1:8" ht="60">
      <c r="A44" s="23">
        <v>4</v>
      </c>
      <c r="B44" s="23"/>
      <c r="C44" s="23"/>
      <c r="D44" s="24" t="s">
        <v>206</v>
      </c>
      <c r="E44" s="23"/>
      <c r="F44" s="23"/>
      <c r="G44" s="23"/>
      <c r="H44" s="23"/>
    </row>
    <row r="45" spans="1:8" ht="28.5">
      <c r="A45" s="25" t="s">
        <v>207</v>
      </c>
      <c r="B45" s="25" t="s">
        <v>163</v>
      </c>
      <c r="C45" s="25" t="s">
        <v>164</v>
      </c>
      <c r="D45" s="26" t="s">
        <v>165</v>
      </c>
      <c r="E45" s="25" t="s">
        <v>47</v>
      </c>
      <c r="F45" s="25">
        <v>704.64</v>
      </c>
      <c r="G45" s="25"/>
      <c r="H45" s="27"/>
    </row>
    <row r="46" spans="1:8" ht="42.75">
      <c r="A46" s="25" t="s">
        <v>208</v>
      </c>
      <c r="B46" s="25" t="s">
        <v>58</v>
      </c>
      <c r="C46" s="25" t="s">
        <v>59</v>
      </c>
      <c r="D46" s="26" t="s">
        <v>209</v>
      </c>
      <c r="E46" s="27" t="s">
        <v>47</v>
      </c>
      <c r="F46" s="27">
        <v>1068.82</v>
      </c>
      <c r="G46" s="27"/>
      <c r="H46" s="27"/>
    </row>
    <row r="47" spans="1:8" ht="71.25">
      <c r="A47" s="25" t="s">
        <v>210</v>
      </c>
      <c r="B47" s="25" t="s">
        <v>211</v>
      </c>
      <c r="C47" s="25" t="s">
        <v>59</v>
      </c>
      <c r="D47" s="26" t="s">
        <v>212</v>
      </c>
      <c r="E47" s="25" t="s">
        <v>47</v>
      </c>
      <c r="F47" s="25">
        <v>79.599999999999994</v>
      </c>
      <c r="G47" s="25"/>
      <c r="H47" s="27"/>
    </row>
    <row r="48" spans="1:8" ht="42.75">
      <c r="A48" s="25" t="s">
        <v>213</v>
      </c>
      <c r="B48" s="25" t="s">
        <v>169</v>
      </c>
      <c r="C48" s="25" t="s">
        <v>59</v>
      </c>
      <c r="D48" s="26" t="s">
        <v>170</v>
      </c>
      <c r="E48" s="27" t="s">
        <v>47</v>
      </c>
      <c r="F48" s="27">
        <v>1068.82</v>
      </c>
      <c r="G48" s="27"/>
      <c r="H48" s="27"/>
    </row>
    <row r="49" spans="1:8" ht="57">
      <c r="A49" s="25" t="s">
        <v>214</v>
      </c>
      <c r="B49" s="25" t="s">
        <v>172</v>
      </c>
      <c r="C49" s="25" t="s">
        <v>173</v>
      </c>
      <c r="D49" s="26" t="s">
        <v>174</v>
      </c>
      <c r="E49" s="27" t="s">
        <v>47</v>
      </c>
      <c r="F49" s="27">
        <v>1068.82</v>
      </c>
      <c r="G49" s="27"/>
      <c r="H49" s="27"/>
    </row>
    <row r="50" spans="1:8" ht="57">
      <c r="A50" s="25" t="s">
        <v>215</v>
      </c>
      <c r="B50" s="25" t="s">
        <v>172</v>
      </c>
      <c r="C50" s="25" t="s">
        <v>173</v>
      </c>
      <c r="D50" s="26" t="s">
        <v>216</v>
      </c>
      <c r="E50" s="27" t="s">
        <v>47</v>
      </c>
      <c r="F50" s="27">
        <v>1068.82</v>
      </c>
      <c r="G50" s="27"/>
      <c r="H50" s="27"/>
    </row>
    <row r="51" spans="1:8" ht="71.25">
      <c r="A51" s="25" t="s">
        <v>217</v>
      </c>
      <c r="B51" s="25" t="s">
        <v>218</v>
      </c>
      <c r="C51" s="25" t="s">
        <v>173</v>
      </c>
      <c r="D51" s="26" t="s">
        <v>219</v>
      </c>
      <c r="E51" s="25" t="s">
        <v>47</v>
      </c>
      <c r="F51" s="25">
        <v>79.599999999999994</v>
      </c>
      <c r="G51" s="27"/>
      <c r="H51" s="27"/>
    </row>
    <row r="52" spans="1:8" ht="42.75">
      <c r="A52" s="25" t="s">
        <v>220</v>
      </c>
      <c r="B52" s="25" t="s">
        <v>178</v>
      </c>
      <c r="C52" s="25" t="s">
        <v>179</v>
      </c>
      <c r="D52" s="26" t="s">
        <v>180</v>
      </c>
      <c r="E52" s="27" t="s">
        <v>47</v>
      </c>
      <c r="F52" s="27">
        <v>1068.82</v>
      </c>
      <c r="G52" s="27"/>
      <c r="H52" s="27"/>
    </row>
    <row r="53" spans="1:8" ht="28.5">
      <c r="A53" s="25" t="s">
        <v>221</v>
      </c>
      <c r="B53" s="25" t="s">
        <v>182</v>
      </c>
      <c r="C53" s="25" t="s">
        <v>179</v>
      </c>
      <c r="D53" s="26" t="s">
        <v>222</v>
      </c>
      <c r="E53" s="27" t="s">
        <v>47</v>
      </c>
      <c r="F53" s="27">
        <v>1020.82</v>
      </c>
      <c r="G53" s="27"/>
      <c r="H53" s="27"/>
    </row>
    <row r="54" spans="1:8" ht="42.75">
      <c r="A54" s="25" t="s">
        <v>223</v>
      </c>
      <c r="B54" s="25" t="s">
        <v>182</v>
      </c>
      <c r="C54" s="25" t="s">
        <v>179</v>
      </c>
      <c r="D54" s="26" t="s">
        <v>224</v>
      </c>
      <c r="E54" s="25" t="s">
        <v>47</v>
      </c>
      <c r="F54" s="25">
        <v>48</v>
      </c>
      <c r="G54" s="27"/>
      <c r="H54" s="27"/>
    </row>
    <row r="55" spans="1:8" ht="42.75">
      <c r="A55" s="25" t="s">
        <v>225</v>
      </c>
      <c r="B55" s="25" t="s">
        <v>185</v>
      </c>
      <c r="C55" s="25" t="s">
        <v>186</v>
      </c>
      <c r="D55" s="26" t="s">
        <v>226</v>
      </c>
      <c r="E55" s="25" t="s">
        <v>188</v>
      </c>
      <c r="F55" s="25">
        <v>2</v>
      </c>
      <c r="G55" s="25"/>
      <c r="H55" s="27"/>
    </row>
    <row r="56" spans="1:8" ht="42.75">
      <c r="A56" s="25" t="s">
        <v>227</v>
      </c>
      <c r="B56" s="25" t="s">
        <v>190</v>
      </c>
      <c r="C56" s="25" t="s">
        <v>186</v>
      </c>
      <c r="D56" s="26" t="s">
        <v>228</v>
      </c>
      <c r="E56" s="25" t="s">
        <v>188</v>
      </c>
      <c r="F56" s="25">
        <v>2</v>
      </c>
      <c r="G56" s="25"/>
      <c r="H56" s="27"/>
    </row>
    <row r="57" spans="1:8" ht="42.75">
      <c r="A57" s="25" t="s">
        <v>229</v>
      </c>
      <c r="B57" s="25" t="s">
        <v>193</v>
      </c>
      <c r="C57" s="25" t="s">
        <v>186</v>
      </c>
      <c r="D57" s="26" t="s">
        <v>230</v>
      </c>
      <c r="E57" s="25" t="s">
        <v>188</v>
      </c>
      <c r="F57" s="25">
        <v>2</v>
      </c>
      <c r="G57" s="25"/>
      <c r="H57" s="27"/>
    </row>
    <row r="58" spans="1:8" ht="99.75">
      <c r="A58" s="25" t="s">
        <v>231</v>
      </c>
      <c r="B58" s="25" t="s">
        <v>196</v>
      </c>
      <c r="C58" s="25" t="s">
        <v>197</v>
      </c>
      <c r="D58" s="26" t="s">
        <v>232</v>
      </c>
      <c r="E58" s="25" t="s">
        <v>47</v>
      </c>
      <c r="F58" s="25">
        <v>90</v>
      </c>
      <c r="G58" s="27"/>
      <c r="H58" s="27"/>
    </row>
    <row r="59" spans="1:8" ht="42.75">
      <c r="A59" s="25" t="s">
        <v>233</v>
      </c>
      <c r="B59" s="25" t="s">
        <v>200</v>
      </c>
      <c r="C59" s="25" t="s">
        <v>197</v>
      </c>
      <c r="D59" s="26" t="s">
        <v>201</v>
      </c>
      <c r="E59" s="25" t="s">
        <v>47</v>
      </c>
      <c r="F59" s="25">
        <v>3.8</v>
      </c>
      <c r="G59" s="25"/>
      <c r="H59" s="27"/>
    </row>
    <row r="60" spans="1:8" ht="71.25">
      <c r="A60" s="25" t="s">
        <v>234</v>
      </c>
      <c r="B60" s="25" t="s">
        <v>203</v>
      </c>
      <c r="C60" s="25" t="s">
        <v>197</v>
      </c>
      <c r="D60" s="26" t="s">
        <v>235</v>
      </c>
      <c r="E60" s="25" t="s">
        <v>47</v>
      </c>
      <c r="F60" s="25">
        <v>15.9</v>
      </c>
      <c r="G60" s="25"/>
      <c r="H60" s="27"/>
    </row>
    <row r="61" spans="1:8">
      <c r="A61" s="39" t="s">
        <v>236</v>
      </c>
      <c r="B61" s="40"/>
      <c r="C61" s="40"/>
      <c r="D61" s="40"/>
      <c r="E61" s="40"/>
      <c r="F61" s="40"/>
      <c r="G61" s="41"/>
      <c r="H61" s="28"/>
    </row>
    <row r="62" spans="1:8" ht="90">
      <c r="A62" s="23">
        <v>5</v>
      </c>
      <c r="B62" s="23"/>
      <c r="C62" s="23"/>
      <c r="D62" s="24" t="s">
        <v>237</v>
      </c>
      <c r="E62" s="23"/>
      <c r="F62" s="23"/>
      <c r="G62" s="23"/>
      <c r="H62" s="23"/>
    </row>
    <row r="63" spans="1:8" ht="28.5">
      <c r="A63" s="25" t="s">
        <v>238</v>
      </c>
      <c r="B63" s="25" t="s">
        <v>163</v>
      </c>
      <c r="C63" s="25" t="s">
        <v>164</v>
      </c>
      <c r="D63" s="26" t="s">
        <v>165</v>
      </c>
      <c r="E63" s="25" t="s">
        <v>47</v>
      </c>
      <c r="F63" s="25">
        <v>249.9</v>
      </c>
      <c r="G63" s="25"/>
      <c r="H63" s="27"/>
    </row>
    <row r="64" spans="1:8" ht="42.75">
      <c r="A64" s="25" t="s">
        <v>239</v>
      </c>
      <c r="B64" s="25" t="s">
        <v>58</v>
      </c>
      <c r="C64" s="25" t="s">
        <v>59</v>
      </c>
      <c r="D64" s="26" t="s">
        <v>240</v>
      </c>
      <c r="E64" s="25" t="s">
        <v>47</v>
      </c>
      <c r="F64" s="25">
        <v>294.58</v>
      </c>
      <c r="G64" s="27"/>
      <c r="H64" s="27"/>
    </row>
    <row r="65" spans="1:12" ht="42.75">
      <c r="A65" s="25" t="s">
        <v>241</v>
      </c>
      <c r="B65" s="25" t="s">
        <v>169</v>
      </c>
      <c r="C65" s="25" t="s">
        <v>59</v>
      </c>
      <c r="D65" s="26" t="s">
        <v>170</v>
      </c>
      <c r="E65" s="25" t="s">
        <v>47</v>
      </c>
      <c r="F65" s="25">
        <v>294.58</v>
      </c>
      <c r="G65" s="25"/>
      <c r="H65" s="27"/>
    </row>
    <row r="66" spans="1:12" ht="57">
      <c r="A66" s="25" t="s">
        <v>242</v>
      </c>
      <c r="B66" s="25" t="s">
        <v>172</v>
      </c>
      <c r="C66" s="25" t="s">
        <v>173</v>
      </c>
      <c r="D66" s="26" t="s">
        <v>174</v>
      </c>
      <c r="E66" s="25" t="s">
        <v>47</v>
      </c>
      <c r="F66" s="25">
        <v>294.58</v>
      </c>
      <c r="G66" s="27"/>
      <c r="H66" s="27"/>
    </row>
    <row r="67" spans="1:12" ht="57">
      <c r="A67" s="25" t="s">
        <v>243</v>
      </c>
      <c r="B67" s="25" t="s">
        <v>172</v>
      </c>
      <c r="C67" s="25" t="s">
        <v>173</v>
      </c>
      <c r="D67" s="26" t="s">
        <v>244</v>
      </c>
      <c r="E67" s="25" t="s">
        <v>47</v>
      </c>
      <c r="F67" s="25">
        <v>294.58</v>
      </c>
      <c r="G67" s="27"/>
      <c r="H67" s="27"/>
    </row>
    <row r="68" spans="1:12" ht="42.75">
      <c r="A68" s="25" t="s">
        <v>245</v>
      </c>
      <c r="B68" s="25" t="s">
        <v>178</v>
      </c>
      <c r="C68" s="25" t="s">
        <v>179</v>
      </c>
      <c r="D68" s="26" t="s">
        <v>180</v>
      </c>
      <c r="E68" s="25" t="s">
        <v>47</v>
      </c>
      <c r="F68" s="25">
        <v>294.58</v>
      </c>
      <c r="G68" s="27"/>
      <c r="H68" s="27"/>
    </row>
    <row r="69" spans="1:12" ht="42.75">
      <c r="A69" s="25" t="s">
        <v>246</v>
      </c>
      <c r="B69" s="25" t="s">
        <v>182</v>
      </c>
      <c r="C69" s="25" t="s">
        <v>179</v>
      </c>
      <c r="D69" s="26" t="s">
        <v>247</v>
      </c>
      <c r="E69" s="25" t="s">
        <v>47</v>
      </c>
      <c r="F69" s="25">
        <v>294.58</v>
      </c>
      <c r="G69" s="27"/>
      <c r="H69" s="27"/>
    </row>
    <row r="70" spans="1:12" ht="48.75" customHeight="1">
      <c r="A70" s="39" t="s">
        <v>248</v>
      </c>
      <c r="B70" s="40"/>
      <c r="C70" s="40"/>
      <c r="D70" s="40"/>
      <c r="E70" s="40"/>
      <c r="F70" s="40"/>
      <c r="G70" s="41"/>
      <c r="H70" s="28"/>
      <c r="K70" s="29"/>
      <c r="L70" s="29"/>
    </row>
    <row r="71" spans="1:12" ht="90">
      <c r="A71" s="23">
        <v>6</v>
      </c>
      <c r="B71" s="23"/>
      <c r="C71" s="23"/>
      <c r="D71" s="24" t="s">
        <v>249</v>
      </c>
      <c r="E71" s="23"/>
      <c r="F71" s="23"/>
      <c r="G71" s="23"/>
      <c r="H71" s="23"/>
    </row>
    <row r="72" spans="1:12" ht="28.5">
      <c r="A72" s="25" t="s">
        <v>250</v>
      </c>
      <c r="B72" s="25" t="s">
        <v>163</v>
      </c>
      <c r="C72" s="25" t="s">
        <v>164</v>
      </c>
      <c r="D72" s="26" t="s">
        <v>165</v>
      </c>
      <c r="E72" s="25" t="s">
        <v>47</v>
      </c>
      <c r="F72" s="25">
        <v>149.91</v>
      </c>
      <c r="G72" s="25"/>
      <c r="H72" s="27"/>
    </row>
    <row r="73" spans="1:12" ht="42.75">
      <c r="A73" s="25" t="s">
        <v>251</v>
      </c>
      <c r="B73" s="25" t="s">
        <v>58</v>
      </c>
      <c r="C73" s="25" t="s">
        <v>59</v>
      </c>
      <c r="D73" s="26" t="s">
        <v>252</v>
      </c>
      <c r="E73" s="25" t="s">
        <v>47</v>
      </c>
      <c r="F73" s="25">
        <v>165.39</v>
      </c>
      <c r="G73" s="27"/>
      <c r="H73" s="27"/>
    </row>
    <row r="74" spans="1:12" ht="42.75">
      <c r="A74" s="25" t="s">
        <v>253</v>
      </c>
      <c r="B74" s="25" t="s">
        <v>169</v>
      </c>
      <c r="C74" s="25" t="s">
        <v>59</v>
      </c>
      <c r="D74" s="26" t="s">
        <v>170</v>
      </c>
      <c r="E74" s="25" t="s">
        <v>47</v>
      </c>
      <c r="F74" s="25">
        <v>165.39</v>
      </c>
      <c r="G74" s="25"/>
      <c r="H74" s="27"/>
    </row>
    <row r="75" spans="1:12" ht="71.25">
      <c r="A75" s="25" t="s">
        <v>254</v>
      </c>
      <c r="B75" s="25" t="s">
        <v>66</v>
      </c>
      <c r="C75" s="25" t="s">
        <v>67</v>
      </c>
      <c r="D75" s="26" t="s">
        <v>255</v>
      </c>
      <c r="E75" s="25" t="s">
        <v>47</v>
      </c>
      <c r="F75" s="25">
        <v>165.39</v>
      </c>
      <c r="G75" s="27"/>
      <c r="H75" s="27"/>
    </row>
    <row r="76" spans="1:12" ht="28.5">
      <c r="A76" s="25" t="s">
        <v>256</v>
      </c>
      <c r="B76" s="25" t="s">
        <v>257</v>
      </c>
      <c r="C76" s="25" t="s">
        <v>258</v>
      </c>
      <c r="D76" s="26" t="s">
        <v>259</v>
      </c>
      <c r="E76" s="25" t="s">
        <v>47</v>
      </c>
      <c r="F76" s="25">
        <v>165.39</v>
      </c>
      <c r="G76" s="27"/>
      <c r="H76" s="27"/>
    </row>
    <row r="77" spans="1:12" ht="28.5">
      <c r="A77" s="25" t="s">
        <v>260</v>
      </c>
      <c r="B77" s="25" t="s">
        <v>62</v>
      </c>
      <c r="C77" s="25" t="s">
        <v>63</v>
      </c>
      <c r="D77" s="26" t="s">
        <v>261</v>
      </c>
      <c r="E77" s="25" t="s">
        <v>47</v>
      </c>
      <c r="F77" s="25">
        <v>165.39</v>
      </c>
      <c r="G77" s="27"/>
      <c r="H77" s="27"/>
    </row>
    <row r="78" spans="1:12" ht="28.5">
      <c r="A78" s="25" t="s">
        <v>262</v>
      </c>
      <c r="B78" s="25" t="s">
        <v>257</v>
      </c>
      <c r="C78" s="25" t="s">
        <v>258</v>
      </c>
      <c r="D78" s="26" t="s">
        <v>263</v>
      </c>
      <c r="E78" s="25" t="s">
        <v>47</v>
      </c>
      <c r="F78" s="25">
        <v>165.39</v>
      </c>
      <c r="G78" s="27"/>
      <c r="H78" s="27"/>
    </row>
    <row r="79" spans="1:12" ht="57">
      <c r="A79" s="25" t="s">
        <v>264</v>
      </c>
      <c r="B79" s="25" t="s">
        <v>265</v>
      </c>
      <c r="C79" s="25" t="s">
        <v>63</v>
      </c>
      <c r="D79" s="26" t="s">
        <v>266</v>
      </c>
      <c r="E79" s="25" t="s">
        <v>47</v>
      </c>
      <c r="F79" s="25">
        <v>165.39</v>
      </c>
      <c r="G79" s="27"/>
      <c r="H79" s="27"/>
    </row>
    <row r="80" spans="1:12" ht="71.25">
      <c r="A80" s="25" t="s">
        <v>267</v>
      </c>
      <c r="B80" s="25" t="s">
        <v>45</v>
      </c>
      <c r="C80" s="25" t="s">
        <v>268</v>
      </c>
      <c r="D80" s="26" t="s">
        <v>269</v>
      </c>
      <c r="E80" s="25" t="s">
        <v>47</v>
      </c>
      <c r="F80" s="25">
        <v>165.39</v>
      </c>
      <c r="G80" s="27"/>
      <c r="H80" s="27"/>
    </row>
    <row r="81" spans="1:12" ht="28.5">
      <c r="A81" s="25" t="s">
        <v>270</v>
      </c>
      <c r="B81" s="25" t="s">
        <v>271</v>
      </c>
      <c r="C81" s="25" t="s">
        <v>272</v>
      </c>
      <c r="D81" s="26" t="s">
        <v>273</v>
      </c>
      <c r="E81" s="25" t="s">
        <v>47</v>
      </c>
      <c r="F81" s="25">
        <v>165.39</v>
      </c>
      <c r="G81" s="27"/>
      <c r="H81" s="27"/>
    </row>
    <row r="82" spans="1:12" ht="33.75" customHeight="1">
      <c r="A82" s="39" t="s">
        <v>274</v>
      </c>
      <c r="B82" s="40"/>
      <c r="C82" s="40"/>
      <c r="D82" s="40"/>
      <c r="E82" s="40"/>
      <c r="F82" s="40"/>
      <c r="G82" s="41"/>
      <c r="H82" s="28"/>
      <c r="K82" s="29"/>
      <c r="L82" s="29"/>
    </row>
    <row r="83" spans="1:12" ht="45">
      <c r="A83" s="23">
        <v>7</v>
      </c>
      <c r="B83" s="23"/>
      <c r="C83" s="23"/>
      <c r="D83" s="24" t="s">
        <v>275</v>
      </c>
      <c r="E83" s="23"/>
      <c r="F83" s="23"/>
      <c r="G83" s="23"/>
      <c r="H83" s="23"/>
    </row>
    <row r="84" spans="1:12" ht="28.5">
      <c r="A84" s="25" t="s">
        <v>276</v>
      </c>
      <c r="B84" s="25" t="s">
        <v>163</v>
      </c>
      <c r="C84" s="25" t="s">
        <v>164</v>
      </c>
      <c r="D84" s="26" t="s">
        <v>165</v>
      </c>
      <c r="E84" s="25" t="s">
        <v>47</v>
      </c>
      <c r="F84" s="25">
        <v>214.93</v>
      </c>
      <c r="G84" s="25"/>
      <c r="H84" s="27"/>
    </row>
    <row r="85" spans="1:12" ht="28.5">
      <c r="A85" s="25" t="s">
        <v>277</v>
      </c>
      <c r="B85" s="25" t="s">
        <v>278</v>
      </c>
      <c r="C85" s="25" t="s">
        <v>59</v>
      </c>
      <c r="D85" s="26" t="s">
        <v>279</v>
      </c>
      <c r="E85" s="25" t="s">
        <v>47</v>
      </c>
      <c r="F85" s="25">
        <v>304.37</v>
      </c>
      <c r="G85" s="27"/>
      <c r="H85" s="27"/>
    </row>
    <row r="86" spans="1:12" ht="57">
      <c r="A86" s="25" t="s">
        <v>280</v>
      </c>
      <c r="B86" s="25" t="s">
        <v>281</v>
      </c>
      <c r="C86" s="25" t="s">
        <v>173</v>
      </c>
      <c r="D86" s="26" t="s">
        <v>282</v>
      </c>
      <c r="E86" s="25" t="s">
        <v>47</v>
      </c>
      <c r="F86" s="25">
        <v>304.37</v>
      </c>
      <c r="G86" s="27"/>
      <c r="H86" s="27"/>
    </row>
    <row r="87" spans="1:12" ht="42.75">
      <c r="A87" s="25" t="s">
        <v>283</v>
      </c>
      <c r="B87" s="25" t="s">
        <v>178</v>
      </c>
      <c r="C87" s="25" t="s">
        <v>179</v>
      </c>
      <c r="D87" s="26" t="s">
        <v>180</v>
      </c>
      <c r="E87" s="25" t="s">
        <v>47</v>
      </c>
      <c r="F87" s="25">
        <v>304.37</v>
      </c>
      <c r="G87" s="27"/>
      <c r="H87" s="27"/>
    </row>
    <row r="88" spans="1:12" ht="28.5">
      <c r="A88" s="25" t="s">
        <v>284</v>
      </c>
      <c r="B88" s="25" t="s">
        <v>285</v>
      </c>
      <c r="C88" s="25" t="s">
        <v>179</v>
      </c>
      <c r="D88" s="26" t="s">
        <v>286</v>
      </c>
      <c r="E88" s="25" t="s">
        <v>47</v>
      </c>
      <c r="F88" s="25">
        <v>304.37</v>
      </c>
      <c r="G88" s="27"/>
      <c r="H88" s="27"/>
    </row>
    <row r="89" spans="1:12" ht="31.5" customHeight="1">
      <c r="A89" s="42" t="s">
        <v>287</v>
      </c>
      <c r="B89" s="43"/>
      <c r="C89" s="43"/>
      <c r="D89" s="43"/>
      <c r="E89" s="43"/>
      <c r="F89" s="43"/>
      <c r="G89" s="44"/>
      <c r="H89" s="30"/>
      <c r="K89" s="29"/>
      <c r="L89" s="29"/>
    </row>
    <row r="90" spans="1:12">
      <c r="A90" s="34" t="s">
        <v>111</v>
      </c>
      <c r="B90" s="38"/>
      <c r="C90" s="38"/>
      <c r="D90" s="38"/>
      <c r="E90" s="38"/>
      <c r="F90" s="38"/>
      <c r="G90" s="38"/>
      <c r="H90" s="27"/>
    </row>
    <row r="91" spans="1:12">
      <c r="A91" s="34" t="s">
        <v>112</v>
      </c>
      <c r="B91" s="38"/>
      <c r="C91" s="38"/>
      <c r="D91" s="38"/>
      <c r="E91" s="38"/>
      <c r="F91" s="38"/>
      <c r="G91" s="38"/>
      <c r="H91" s="27"/>
    </row>
    <row r="92" spans="1:12">
      <c r="A92" s="34" t="s">
        <v>113</v>
      </c>
      <c r="B92" s="38"/>
      <c r="C92" s="38"/>
      <c r="D92" s="38"/>
      <c r="E92" s="38"/>
      <c r="F92" s="38"/>
      <c r="G92" s="38"/>
      <c r="H92" s="27"/>
    </row>
  </sheetData>
  <mergeCells count="13">
    <mergeCell ref="A43:G43"/>
    <mergeCell ref="A1:H1"/>
    <mergeCell ref="A2:H2"/>
    <mergeCell ref="A3:H3"/>
    <mergeCell ref="A12:G12"/>
    <mergeCell ref="A28:G28"/>
    <mergeCell ref="A92:G92"/>
    <mergeCell ref="A61:G61"/>
    <mergeCell ref="A70:G70"/>
    <mergeCell ref="A82:G82"/>
    <mergeCell ref="A89:G89"/>
    <mergeCell ref="A90:G90"/>
    <mergeCell ref="A91:G9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AMJ31"/>
  <sheetViews>
    <sheetView workbookViewId="0">
      <selection activeCell="M11" sqref="M11"/>
    </sheetView>
  </sheetViews>
  <sheetFormatPr defaultColWidth="10" defaultRowHeight="14.25"/>
  <cols>
    <col min="1" max="1" width="3.75" style="47" customWidth="1"/>
    <col min="2" max="2" width="4.375" style="47" customWidth="1"/>
    <col min="3" max="3" width="7.5" style="47" customWidth="1"/>
    <col min="4" max="4" width="8.875" style="47" customWidth="1"/>
    <col min="5" max="5" width="30.625" style="47" customWidth="1"/>
    <col min="6" max="6" width="4.375" style="47" customWidth="1"/>
    <col min="7" max="7" width="8.125" style="47" customWidth="1"/>
    <col min="8" max="8" width="6.625" style="47" customWidth="1"/>
    <col min="9" max="9" width="7.75" style="47" customWidth="1"/>
    <col min="10" max="1024" width="10" style="47"/>
  </cols>
  <sheetData>
    <row r="2" spans="1:9" ht="12.75" customHeight="1">
      <c r="A2" s="45"/>
      <c r="B2" s="46" t="s">
        <v>288</v>
      </c>
      <c r="C2" s="46"/>
      <c r="D2" s="46"/>
      <c r="E2" s="46"/>
      <c r="F2" s="46"/>
      <c r="G2" s="46"/>
      <c r="H2" s="46"/>
      <c r="I2" s="46"/>
    </row>
    <row r="3" spans="1:9" ht="22.5" customHeight="1">
      <c r="A3" s="45"/>
      <c r="B3" s="48" t="s">
        <v>289</v>
      </c>
      <c r="C3" s="48"/>
      <c r="D3" s="48"/>
      <c r="E3" s="48"/>
      <c r="F3" s="48"/>
      <c r="G3" s="48"/>
      <c r="H3" s="48"/>
      <c r="I3" s="48"/>
    </row>
    <row r="4" spans="1:9" ht="12.75" customHeight="1">
      <c r="A4" s="45"/>
      <c r="B4" s="49" t="s">
        <v>290</v>
      </c>
      <c r="C4" s="49"/>
      <c r="D4" s="49"/>
      <c r="E4" s="49"/>
      <c r="F4" s="49"/>
      <c r="G4" s="49"/>
      <c r="H4" s="49"/>
      <c r="I4" s="49"/>
    </row>
    <row r="5" spans="1:9" ht="22.5" customHeight="1">
      <c r="B5" s="50" t="s">
        <v>291</v>
      </c>
      <c r="C5" s="50" t="s">
        <v>292</v>
      </c>
      <c r="D5" s="50" t="s">
        <v>293</v>
      </c>
      <c r="E5" s="50" t="s">
        <v>294</v>
      </c>
      <c r="F5" s="50" t="s">
        <v>295</v>
      </c>
      <c r="G5" s="50" t="s">
        <v>31</v>
      </c>
      <c r="H5" s="50" t="s">
        <v>296</v>
      </c>
      <c r="I5" s="50" t="s">
        <v>33</v>
      </c>
    </row>
    <row r="6" spans="1:9" ht="12.75" customHeight="1">
      <c r="B6" s="51" t="s">
        <v>297</v>
      </c>
      <c r="C6" s="51" t="s">
        <v>298</v>
      </c>
      <c r="D6" s="51" t="s">
        <v>299</v>
      </c>
      <c r="E6" s="51" t="s">
        <v>300</v>
      </c>
      <c r="F6" s="51" t="s">
        <v>301</v>
      </c>
      <c r="G6" s="51" t="s">
        <v>302</v>
      </c>
      <c r="H6" s="51" t="s">
        <v>303</v>
      </c>
      <c r="I6" s="51" t="s">
        <v>304</v>
      </c>
    </row>
    <row r="7" spans="1:9" ht="78.75">
      <c r="B7" s="52"/>
      <c r="C7" s="52"/>
      <c r="D7" s="52"/>
      <c r="E7" s="53" t="s">
        <v>305</v>
      </c>
      <c r="F7" s="52"/>
      <c r="G7" s="54"/>
      <c r="H7" s="54"/>
      <c r="I7" s="54"/>
    </row>
    <row r="8" spans="1:9" ht="22.5">
      <c r="B8" s="54"/>
      <c r="C8" s="54"/>
      <c r="D8" s="54"/>
      <c r="E8" s="53" t="s">
        <v>306</v>
      </c>
      <c r="F8" s="52"/>
      <c r="G8" s="54"/>
      <c r="H8" s="54"/>
      <c r="I8" s="54"/>
    </row>
    <row r="9" spans="1:9">
      <c r="B9" s="55"/>
      <c r="C9" s="55"/>
      <c r="D9" s="55"/>
      <c r="E9" s="56" t="s">
        <v>307</v>
      </c>
      <c r="F9" s="57"/>
      <c r="G9" s="55"/>
      <c r="H9" s="55"/>
      <c r="I9" s="55"/>
    </row>
    <row r="10" spans="1:9" ht="33.75">
      <c r="B10" s="58">
        <v>1</v>
      </c>
      <c r="C10" s="58" t="s">
        <v>308</v>
      </c>
      <c r="D10" s="58" t="s">
        <v>309</v>
      </c>
      <c r="E10" s="59" t="s">
        <v>310</v>
      </c>
      <c r="F10" s="58" t="s">
        <v>43</v>
      </c>
      <c r="G10" s="60">
        <v>166.59899999999999</v>
      </c>
      <c r="H10" s="61"/>
      <c r="I10" s="61"/>
    </row>
    <row r="11" spans="1:9" ht="45">
      <c r="B11" s="58">
        <v>2</v>
      </c>
      <c r="C11" s="58" t="s">
        <v>311</v>
      </c>
      <c r="D11" s="58" t="s">
        <v>309</v>
      </c>
      <c r="E11" s="59" t="s">
        <v>312</v>
      </c>
      <c r="F11" s="58" t="s">
        <v>43</v>
      </c>
      <c r="G11" s="60">
        <v>41.649000000000001</v>
      </c>
      <c r="H11" s="61"/>
      <c r="I11" s="61"/>
    </row>
    <row r="12" spans="1:9" ht="33.75">
      <c r="B12" s="58">
        <v>3</v>
      </c>
      <c r="C12" s="58" t="s">
        <v>313</v>
      </c>
      <c r="D12" s="58" t="s">
        <v>309</v>
      </c>
      <c r="E12" s="59" t="s">
        <v>314</v>
      </c>
      <c r="F12" s="58" t="s">
        <v>43</v>
      </c>
      <c r="G12" s="60">
        <v>11.637</v>
      </c>
      <c r="H12" s="61"/>
      <c r="I12" s="61"/>
    </row>
    <row r="13" spans="1:9" ht="45">
      <c r="B13" s="58">
        <v>4</v>
      </c>
      <c r="C13" s="58" t="s">
        <v>315</v>
      </c>
      <c r="D13" s="58" t="s">
        <v>309</v>
      </c>
      <c r="E13" s="59" t="s">
        <v>316</v>
      </c>
      <c r="F13" s="58" t="s">
        <v>43</v>
      </c>
      <c r="G13" s="60">
        <v>35.581000000000003</v>
      </c>
      <c r="H13" s="61"/>
      <c r="I13" s="61"/>
    </row>
    <row r="14" spans="1:9" ht="22.5">
      <c r="B14" s="58">
        <v>5</v>
      </c>
      <c r="C14" s="58" t="s">
        <v>317</v>
      </c>
      <c r="D14" s="58" t="s">
        <v>309</v>
      </c>
      <c r="E14" s="59" t="s">
        <v>318</v>
      </c>
      <c r="F14" s="58" t="s">
        <v>47</v>
      </c>
      <c r="G14" s="60">
        <v>5</v>
      </c>
      <c r="H14" s="61"/>
      <c r="I14" s="61"/>
    </row>
    <row r="15" spans="1:9" ht="33.75">
      <c r="B15" s="58">
        <v>6</v>
      </c>
      <c r="C15" s="58" t="s">
        <v>319</v>
      </c>
      <c r="D15" s="58" t="s">
        <v>309</v>
      </c>
      <c r="E15" s="59" t="s">
        <v>320</v>
      </c>
      <c r="F15" s="58" t="s">
        <v>43</v>
      </c>
      <c r="G15" s="60">
        <v>1.1000000000000001</v>
      </c>
      <c r="H15" s="61"/>
      <c r="I15" s="61"/>
    </row>
    <row r="16" spans="1:9" ht="45">
      <c r="B16" s="58">
        <v>7</v>
      </c>
      <c r="C16" s="58" t="s">
        <v>321</v>
      </c>
      <c r="D16" s="58" t="s">
        <v>309</v>
      </c>
      <c r="E16" s="59" t="s">
        <v>322</v>
      </c>
      <c r="F16" s="58" t="s">
        <v>43</v>
      </c>
      <c r="G16" s="60">
        <v>147.44800000000001</v>
      </c>
      <c r="H16" s="61"/>
      <c r="I16" s="61"/>
    </row>
    <row r="17" spans="2:9" ht="67.5">
      <c r="B17" s="58">
        <v>8</v>
      </c>
      <c r="C17" s="58" t="s">
        <v>323</v>
      </c>
      <c r="D17" s="58" t="s">
        <v>309</v>
      </c>
      <c r="E17" s="59" t="s">
        <v>324</v>
      </c>
      <c r="F17" s="58" t="s">
        <v>43</v>
      </c>
      <c r="G17" s="60">
        <v>60.801000000000002</v>
      </c>
      <c r="H17" s="61"/>
      <c r="I17" s="61"/>
    </row>
    <row r="18" spans="2:9" ht="56.25">
      <c r="B18" s="58">
        <v>9</v>
      </c>
      <c r="C18" s="58" t="s">
        <v>325</v>
      </c>
      <c r="D18" s="58" t="s">
        <v>309</v>
      </c>
      <c r="E18" s="59" t="s">
        <v>326</v>
      </c>
      <c r="F18" s="58" t="s">
        <v>43</v>
      </c>
      <c r="G18" s="60">
        <v>60.801000000000002</v>
      </c>
      <c r="H18" s="61"/>
      <c r="I18" s="61"/>
    </row>
    <row r="19" spans="2:9">
      <c r="B19" s="62"/>
      <c r="C19" s="62"/>
      <c r="D19" s="62"/>
      <c r="E19" s="62" t="s">
        <v>327</v>
      </c>
      <c r="F19" s="62"/>
      <c r="G19" s="62"/>
      <c r="H19" s="62"/>
      <c r="I19" s="63"/>
    </row>
    <row r="20" spans="2:9">
      <c r="B20" s="55"/>
      <c r="C20" s="55"/>
      <c r="D20" s="55"/>
      <c r="E20" s="56" t="s">
        <v>328</v>
      </c>
      <c r="F20" s="57"/>
      <c r="G20" s="55"/>
      <c r="H20" s="55"/>
      <c r="I20" s="55"/>
    </row>
    <row r="21" spans="2:9" ht="33.75">
      <c r="B21" s="58">
        <v>10</v>
      </c>
      <c r="C21" s="58" t="s">
        <v>329</v>
      </c>
      <c r="D21" s="58" t="s">
        <v>330</v>
      </c>
      <c r="E21" s="59" t="s">
        <v>331</v>
      </c>
      <c r="F21" s="58" t="s">
        <v>106</v>
      </c>
      <c r="G21" s="60">
        <v>85</v>
      </c>
      <c r="H21" s="61"/>
      <c r="I21" s="61"/>
    </row>
    <row r="22" spans="2:9" ht="45">
      <c r="B22" s="58">
        <v>11</v>
      </c>
      <c r="C22" s="58" t="s">
        <v>329</v>
      </c>
      <c r="D22" s="58" t="s">
        <v>330</v>
      </c>
      <c r="E22" s="59" t="s">
        <v>332</v>
      </c>
      <c r="F22" s="58" t="s">
        <v>106</v>
      </c>
      <c r="G22" s="60">
        <v>5</v>
      </c>
      <c r="H22" s="61"/>
      <c r="I22" s="61"/>
    </row>
    <row r="23" spans="2:9" ht="56.25">
      <c r="B23" s="58">
        <v>12</v>
      </c>
      <c r="C23" s="58" t="s">
        <v>333</v>
      </c>
      <c r="D23" s="58" t="s">
        <v>330</v>
      </c>
      <c r="E23" s="59" t="s">
        <v>334</v>
      </c>
      <c r="F23" s="58" t="s">
        <v>335</v>
      </c>
      <c r="G23" s="60">
        <v>2</v>
      </c>
      <c r="H23" s="61"/>
      <c r="I23" s="61"/>
    </row>
    <row r="24" spans="2:9" ht="33.75">
      <c r="B24" s="58">
        <v>13</v>
      </c>
      <c r="C24" s="58" t="s">
        <v>336</v>
      </c>
      <c r="D24" s="58" t="s">
        <v>330</v>
      </c>
      <c r="E24" s="59" t="s">
        <v>337</v>
      </c>
      <c r="F24" s="58" t="s">
        <v>338</v>
      </c>
      <c r="G24" s="60">
        <v>-2</v>
      </c>
      <c r="H24" s="61"/>
      <c r="I24" s="61"/>
    </row>
    <row r="25" spans="2:9" ht="33.75">
      <c r="B25" s="58">
        <v>14</v>
      </c>
      <c r="C25" s="58" t="s">
        <v>339</v>
      </c>
      <c r="D25" s="58" t="s">
        <v>330</v>
      </c>
      <c r="E25" s="59" t="s">
        <v>340</v>
      </c>
      <c r="F25" s="58" t="s">
        <v>341</v>
      </c>
      <c r="G25" s="60">
        <v>2</v>
      </c>
      <c r="H25" s="61"/>
      <c r="I25" s="61"/>
    </row>
    <row r="26" spans="2:9" ht="22.5">
      <c r="B26" s="58">
        <v>15</v>
      </c>
      <c r="C26" s="58" t="s">
        <v>342</v>
      </c>
      <c r="D26" s="58" t="s">
        <v>330</v>
      </c>
      <c r="E26" s="59" t="s">
        <v>343</v>
      </c>
      <c r="F26" s="58" t="s">
        <v>341</v>
      </c>
      <c r="G26" s="60">
        <v>3</v>
      </c>
      <c r="H26" s="61"/>
      <c r="I26" s="61"/>
    </row>
    <row r="27" spans="2:9" ht="33.75">
      <c r="B27" s="58">
        <v>16</v>
      </c>
      <c r="C27" s="58" t="s">
        <v>344</v>
      </c>
      <c r="D27" s="58" t="s">
        <v>330</v>
      </c>
      <c r="E27" s="59" t="s">
        <v>345</v>
      </c>
      <c r="F27" s="58" t="s">
        <v>47</v>
      </c>
      <c r="G27" s="60">
        <v>2</v>
      </c>
      <c r="H27" s="61"/>
      <c r="I27" s="61"/>
    </row>
    <row r="28" spans="2:9" ht="15" thickBot="1">
      <c r="B28" s="62"/>
      <c r="C28" s="62"/>
      <c r="D28" s="62"/>
      <c r="E28" s="62" t="s">
        <v>346</v>
      </c>
      <c r="F28" s="62"/>
      <c r="G28" s="62"/>
      <c r="H28" s="62"/>
      <c r="I28" s="63"/>
    </row>
    <row r="29" spans="2:9" ht="12.75" customHeight="1" thickBot="1">
      <c r="B29" s="64" t="s">
        <v>111</v>
      </c>
      <c r="C29" s="64"/>
      <c r="D29" s="64"/>
      <c r="E29" s="64"/>
      <c r="F29" s="64"/>
      <c r="G29" s="64"/>
      <c r="H29" s="64"/>
      <c r="I29" s="65"/>
    </row>
    <row r="30" spans="2:9" ht="12.75" customHeight="1" thickBot="1">
      <c r="B30" s="64" t="s">
        <v>112</v>
      </c>
      <c r="C30" s="64"/>
      <c r="D30" s="64"/>
      <c r="E30" s="64"/>
      <c r="F30" s="64"/>
      <c r="G30" s="64"/>
      <c r="H30" s="64"/>
      <c r="I30" s="65"/>
    </row>
    <row r="31" spans="2:9" ht="12.75" customHeight="1" thickBot="1">
      <c r="B31" s="64" t="s">
        <v>113</v>
      </c>
      <c r="C31" s="64"/>
      <c r="D31" s="64"/>
      <c r="E31" s="64"/>
      <c r="F31" s="64"/>
      <c r="G31" s="64"/>
      <c r="H31" s="64"/>
      <c r="I31" s="65"/>
    </row>
  </sheetData>
  <mergeCells count="6">
    <mergeCell ref="B2:I2"/>
    <mergeCell ref="B3:I3"/>
    <mergeCell ref="B4:I4"/>
    <mergeCell ref="B29:H29"/>
    <mergeCell ref="B30:H30"/>
    <mergeCell ref="B31:H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AMJ59"/>
  <sheetViews>
    <sheetView workbookViewId="0">
      <selection sqref="A1:XFD1048576"/>
    </sheetView>
  </sheetViews>
  <sheetFormatPr defaultColWidth="10" defaultRowHeight="14.25"/>
  <cols>
    <col min="1" max="1" width="3.75" style="47" customWidth="1"/>
    <col min="2" max="2" width="4.375" style="47" customWidth="1"/>
    <col min="3" max="3" width="7.5" style="47" customWidth="1"/>
    <col min="4" max="4" width="9.125" style="47" customWidth="1"/>
    <col min="5" max="5" width="30.625" style="47" customWidth="1"/>
    <col min="6" max="6" width="4.375" style="47" customWidth="1"/>
    <col min="7" max="7" width="8.125" style="47" customWidth="1"/>
    <col min="8" max="9" width="7.25" style="47" customWidth="1"/>
    <col min="10" max="1024" width="10" style="47"/>
  </cols>
  <sheetData>
    <row r="2" spans="1:9" ht="12.75" customHeight="1">
      <c r="A2" s="45"/>
      <c r="B2" s="46" t="s">
        <v>288</v>
      </c>
      <c r="C2" s="46"/>
      <c r="D2" s="46"/>
      <c r="E2" s="46"/>
      <c r="F2" s="46"/>
      <c r="G2" s="46"/>
      <c r="H2" s="46"/>
      <c r="I2" s="46"/>
    </row>
    <row r="3" spans="1:9" ht="22.5" customHeight="1">
      <c r="A3" s="45"/>
      <c r="B3" s="48" t="s">
        <v>289</v>
      </c>
      <c r="C3" s="48"/>
      <c r="D3" s="48"/>
      <c r="E3" s="48"/>
      <c r="F3" s="48"/>
      <c r="G3" s="48"/>
      <c r="H3" s="48"/>
      <c r="I3" s="48"/>
    </row>
    <row r="4" spans="1:9" ht="12.75" customHeight="1">
      <c r="A4" s="45"/>
      <c r="B4" s="49" t="s">
        <v>347</v>
      </c>
      <c r="C4" s="49"/>
      <c r="D4" s="49"/>
      <c r="E4" s="49"/>
      <c r="F4" s="49"/>
      <c r="G4" s="49"/>
      <c r="H4" s="49"/>
      <c r="I4" s="49"/>
    </row>
    <row r="5" spans="1:9" ht="22.5" customHeight="1">
      <c r="B5" s="50" t="s">
        <v>291</v>
      </c>
      <c r="C5" s="50" t="s">
        <v>292</v>
      </c>
      <c r="D5" s="50" t="s">
        <v>293</v>
      </c>
      <c r="E5" s="50" t="s">
        <v>294</v>
      </c>
      <c r="F5" s="50" t="s">
        <v>295</v>
      </c>
      <c r="G5" s="50" t="s">
        <v>31</v>
      </c>
      <c r="H5" s="50" t="s">
        <v>296</v>
      </c>
      <c r="I5" s="50" t="s">
        <v>33</v>
      </c>
    </row>
    <row r="6" spans="1:9" ht="12.75" customHeight="1">
      <c r="B6" s="51" t="s">
        <v>297</v>
      </c>
      <c r="C6" s="51" t="s">
        <v>298</v>
      </c>
      <c r="D6" s="51" t="s">
        <v>299</v>
      </c>
      <c r="E6" s="51" t="s">
        <v>300</v>
      </c>
      <c r="F6" s="51" t="s">
        <v>301</v>
      </c>
      <c r="G6" s="51" t="s">
        <v>302</v>
      </c>
      <c r="H6" s="51" t="s">
        <v>303</v>
      </c>
      <c r="I6" s="51" t="s">
        <v>304</v>
      </c>
    </row>
    <row r="7" spans="1:9" ht="90">
      <c r="B7" s="52"/>
      <c r="C7" s="52"/>
      <c r="D7" s="52"/>
      <c r="E7" s="53" t="s">
        <v>348</v>
      </c>
      <c r="F7" s="52"/>
      <c r="G7" s="54"/>
      <c r="H7" s="54"/>
      <c r="I7" s="54"/>
    </row>
    <row r="8" spans="1:9" ht="33.75">
      <c r="B8" s="54"/>
      <c r="C8" s="54"/>
      <c r="D8" s="54"/>
      <c r="E8" s="53" t="s">
        <v>349</v>
      </c>
      <c r="F8" s="52"/>
      <c r="G8" s="54"/>
      <c r="H8" s="54"/>
      <c r="I8" s="54"/>
    </row>
    <row r="9" spans="1:9">
      <c r="B9" s="55"/>
      <c r="C9" s="55"/>
      <c r="D9" s="55"/>
      <c r="E9" s="56" t="s">
        <v>307</v>
      </c>
      <c r="F9" s="57"/>
      <c r="G9" s="55"/>
      <c r="H9" s="55"/>
      <c r="I9" s="55"/>
    </row>
    <row r="10" spans="1:9" ht="56.25">
      <c r="B10" s="58">
        <v>1</v>
      </c>
      <c r="C10" s="58" t="s">
        <v>350</v>
      </c>
      <c r="D10" s="58" t="s">
        <v>351</v>
      </c>
      <c r="E10" s="59" t="s">
        <v>352</v>
      </c>
      <c r="F10" s="58" t="s">
        <v>43</v>
      </c>
      <c r="G10" s="60">
        <v>420.95400000000001</v>
      </c>
      <c r="H10" s="61"/>
      <c r="I10" s="61"/>
    </row>
    <row r="11" spans="1:9" ht="33.75">
      <c r="B11" s="58">
        <v>2</v>
      </c>
      <c r="C11" s="58" t="s">
        <v>353</v>
      </c>
      <c r="D11" s="58" t="s">
        <v>351</v>
      </c>
      <c r="E11" s="59" t="s">
        <v>354</v>
      </c>
      <c r="F11" s="58" t="s">
        <v>43</v>
      </c>
      <c r="G11" s="60">
        <v>105.238</v>
      </c>
      <c r="H11" s="61"/>
      <c r="I11" s="61"/>
    </row>
    <row r="12" spans="1:9" ht="67.5">
      <c r="B12" s="58">
        <v>3</v>
      </c>
      <c r="C12" s="58" t="s">
        <v>355</v>
      </c>
      <c r="D12" s="58" t="s">
        <v>351</v>
      </c>
      <c r="E12" s="59" t="s">
        <v>356</v>
      </c>
      <c r="F12" s="58" t="s">
        <v>43</v>
      </c>
      <c r="G12" s="60">
        <v>357.39</v>
      </c>
      <c r="H12" s="61"/>
      <c r="I12" s="61"/>
    </row>
    <row r="13" spans="1:9" ht="45">
      <c r="B13" s="58">
        <v>4</v>
      </c>
      <c r="C13" s="58" t="s">
        <v>353</v>
      </c>
      <c r="D13" s="58" t="s">
        <v>351</v>
      </c>
      <c r="E13" s="59" t="s">
        <v>357</v>
      </c>
      <c r="F13" s="58" t="s">
        <v>43</v>
      </c>
      <c r="G13" s="60">
        <v>18.809999999999999</v>
      </c>
      <c r="H13" s="61"/>
      <c r="I13" s="61"/>
    </row>
    <row r="14" spans="1:9" ht="56.25">
      <c r="B14" s="58">
        <v>5</v>
      </c>
      <c r="C14" s="58" t="s">
        <v>358</v>
      </c>
      <c r="D14" s="58" t="s">
        <v>351</v>
      </c>
      <c r="E14" s="59" t="s">
        <v>359</v>
      </c>
      <c r="F14" s="58" t="s">
        <v>43</v>
      </c>
      <c r="G14" s="60">
        <v>902.39200000000005</v>
      </c>
      <c r="H14" s="61"/>
      <c r="I14" s="61"/>
    </row>
    <row r="15" spans="1:9" ht="33.75">
      <c r="B15" s="58">
        <v>6</v>
      </c>
      <c r="C15" s="58" t="s">
        <v>308</v>
      </c>
      <c r="D15" s="58" t="s">
        <v>351</v>
      </c>
      <c r="E15" s="59" t="s">
        <v>310</v>
      </c>
      <c r="F15" s="58" t="s">
        <v>43</v>
      </c>
      <c r="G15" s="60">
        <v>241.40899999999999</v>
      </c>
      <c r="H15" s="61"/>
      <c r="I15" s="61"/>
    </row>
    <row r="16" spans="1:9" ht="45">
      <c r="B16" s="58">
        <v>7</v>
      </c>
      <c r="C16" s="58" t="s">
        <v>311</v>
      </c>
      <c r="D16" s="58" t="s">
        <v>351</v>
      </c>
      <c r="E16" s="59" t="s">
        <v>312</v>
      </c>
      <c r="F16" s="58" t="s">
        <v>43</v>
      </c>
      <c r="G16" s="60">
        <v>60.351999999999997</v>
      </c>
      <c r="H16" s="61"/>
      <c r="I16" s="61"/>
    </row>
    <row r="17" spans="2:9" ht="33.75">
      <c r="B17" s="58">
        <v>8</v>
      </c>
      <c r="C17" s="58" t="s">
        <v>313</v>
      </c>
      <c r="D17" s="58" t="s">
        <v>351</v>
      </c>
      <c r="E17" s="59" t="s">
        <v>314</v>
      </c>
      <c r="F17" s="58" t="s">
        <v>43</v>
      </c>
      <c r="G17" s="60">
        <v>52.813000000000002</v>
      </c>
      <c r="H17" s="61"/>
      <c r="I17" s="61"/>
    </row>
    <row r="18" spans="2:9" ht="45">
      <c r="B18" s="58">
        <v>9</v>
      </c>
      <c r="C18" s="58" t="s">
        <v>315</v>
      </c>
      <c r="D18" s="58" t="s">
        <v>351</v>
      </c>
      <c r="E18" s="59" t="s">
        <v>316</v>
      </c>
      <c r="F18" s="58" t="s">
        <v>43</v>
      </c>
      <c r="G18" s="60">
        <v>166.24</v>
      </c>
      <c r="H18" s="61"/>
      <c r="I18" s="61"/>
    </row>
    <row r="19" spans="2:9" ht="45">
      <c r="B19" s="58">
        <v>10</v>
      </c>
      <c r="C19" s="58" t="s">
        <v>321</v>
      </c>
      <c r="D19" s="58" t="s">
        <v>351</v>
      </c>
      <c r="E19" s="59" t="s">
        <v>360</v>
      </c>
      <c r="F19" s="58" t="s">
        <v>43</v>
      </c>
      <c r="G19" s="60">
        <v>528.95500000000004</v>
      </c>
      <c r="H19" s="61"/>
      <c r="I19" s="61"/>
    </row>
    <row r="20" spans="2:9" ht="45">
      <c r="B20" s="58">
        <v>11</v>
      </c>
      <c r="C20" s="58" t="s">
        <v>321</v>
      </c>
      <c r="D20" s="58" t="s">
        <v>351</v>
      </c>
      <c r="E20" s="59" t="s">
        <v>322</v>
      </c>
      <c r="F20" s="58" t="s">
        <v>43</v>
      </c>
      <c r="G20" s="60">
        <v>198.792</v>
      </c>
      <c r="H20" s="61"/>
      <c r="I20" s="61"/>
    </row>
    <row r="21" spans="2:9" ht="22.5">
      <c r="B21" s="58">
        <v>12</v>
      </c>
      <c r="C21" s="58" t="s">
        <v>317</v>
      </c>
      <c r="D21" s="58" t="s">
        <v>351</v>
      </c>
      <c r="E21" s="59" t="s">
        <v>318</v>
      </c>
      <c r="F21" s="58" t="s">
        <v>47</v>
      </c>
      <c r="G21" s="60">
        <v>18</v>
      </c>
      <c r="H21" s="61"/>
      <c r="I21" s="61"/>
    </row>
    <row r="22" spans="2:9" ht="33.75">
      <c r="B22" s="58">
        <v>13</v>
      </c>
      <c r="C22" s="58" t="s">
        <v>319</v>
      </c>
      <c r="D22" s="58" t="s">
        <v>351</v>
      </c>
      <c r="E22" s="59" t="s">
        <v>320</v>
      </c>
      <c r="F22" s="58" t="s">
        <v>43</v>
      </c>
      <c r="G22" s="60">
        <v>4.8</v>
      </c>
      <c r="H22" s="61"/>
      <c r="I22" s="61"/>
    </row>
    <row r="23" spans="2:9" ht="67.5">
      <c r="B23" s="58">
        <v>14</v>
      </c>
      <c r="C23" s="58" t="s">
        <v>323</v>
      </c>
      <c r="D23" s="58" t="s">
        <v>351</v>
      </c>
      <c r="E23" s="59" t="s">
        <v>324</v>
      </c>
      <c r="F23" s="58" t="s">
        <v>43</v>
      </c>
      <c r="G23" s="60">
        <v>102.96899999999999</v>
      </c>
      <c r="H23" s="61"/>
      <c r="I23" s="61"/>
    </row>
    <row r="24" spans="2:9" ht="56.25">
      <c r="B24" s="58">
        <v>15</v>
      </c>
      <c r="C24" s="58" t="s">
        <v>325</v>
      </c>
      <c r="D24" s="58" t="s">
        <v>351</v>
      </c>
      <c r="E24" s="59" t="s">
        <v>326</v>
      </c>
      <c r="F24" s="58" t="s">
        <v>43</v>
      </c>
      <c r="G24" s="60">
        <v>102.96899999999999</v>
      </c>
      <c r="H24" s="61"/>
      <c r="I24" s="61"/>
    </row>
    <row r="25" spans="2:9">
      <c r="B25" s="62"/>
      <c r="C25" s="62"/>
      <c r="D25" s="62"/>
      <c r="E25" s="62" t="s">
        <v>327</v>
      </c>
      <c r="F25" s="62"/>
      <c r="G25" s="62"/>
      <c r="H25" s="62"/>
      <c r="I25" s="63"/>
    </row>
    <row r="26" spans="2:9">
      <c r="B26" s="55"/>
      <c r="C26" s="55"/>
      <c r="D26" s="55"/>
      <c r="E26" s="56" t="s">
        <v>328</v>
      </c>
      <c r="F26" s="57"/>
      <c r="G26" s="55"/>
      <c r="H26" s="55"/>
      <c r="I26" s="55"/>
    </row>
    <row r="27" spans="2:9" ht="33.75">
      <c r="B27" s="58">
        <v>16</v>
      </c>
      <c r="C27" s="58" t="s">
        <v>361</v>
      </c>
      <c r="D27" s="58" t="s">
        <v>351</v>
      </c>
      <c r="E27" s="59" t="s">
        <v>362</v>
      </c>
      <c r="F27" s="58" t="s">
        <v>106</v>
      </c>
      <c r="G27" s="60">
        <v>97</v>
      </c>
      <c r="H27" s="61"/>
      <c r="I27" s="61"/>
    </row>
    <row r="28" spans="2:9" ht="33.75">
      <c r="B28" s="58">
        <v>17</v>
      </c>
      <c r="C28" s="58" t="s">
        <v>329</v>
      </c>
      <c r="D28" s="58" t="s">
        <v>351</v>
      </c>
      <c r="E28" s="59" t="s">
        <v>331</v>
      </c>
      <c r="F28" s="58" t="s">
        <v>106</v>
      </c>
      <c r="G28" s="60">
        <v>170</v>
      </c>
      <c r="H28" s="61"/>
      <c r="I28" s="61"/>
    </row>
    <row r="29" spans="2:9" ht="33.75">
      <c r="B29" s="58">
        <v>18</v>
      </c>
      <c r="C29" s="58" t="s">
        <v>363</v>
      </c>
      <c r="D29" s="58" t="s">
        <v>351</v>
      </c>
      <c r="E29" s="59" t="s">
        <v>364</v>
      </c>
      <c r="F29" s="58" t="s">
        <v>106</v>
      </c>
      <c r="G29" s="60">
        <v>73</v>
      </c>
      <c r="H29" s="61"/>
      <c r="I29" s="61"/>
    </row>
    <row r="30" spans="2:9" ht="33.75">
      <c r="B30" s="58">
        <v>19</v>
      </c>
      <c r="C30" s="58" t="s">
        <v>365</v>
      </c>
      <c r="D30" s="58" t="s">
        <v>351</v>
      </c>
      <c r="E30" s="59" t="s">
        <v>366</v>
      </c>
      <c r="F30" s="58" t="s">
        <v>106</v>
      </c>
      <c r="G30" s="60">
        <v>25</v>
      </c>
      <c r="H30" s="61"/>
      <c r="I30" s="61"/>
    </row>
    <row r="31" spans="2:9" ht="33.75">
      <c r="B31" s="58">
        <v>20</v>
      </c>
      <c r="C31" s="58" t="s">
        <v>367</v>
      </c>
      <c r="D31" s="58" t="s">
        <v>351</v>
      </c>
      <c r="E31" s="59" t="s">
        <v>368</v>
      </c>
      <c r="F31" s="58" t="s">
        <v>106</v>
      </c>
      <c r="G31" s="60">
        <v>8</v>
      </c>
      <c r="H31" s="61"/>
      <c r="I31" s="61"/>
    </row>
    <row r="32" spans="2:9" ht="45">
      <c r="B32" s="58">
        <v>21</v>
      </c>
      <c r="C32" s="58" t="s">
        <v>361</v>
      </c>
      <c r="D32" s="58" t="s">
        <v>351</v>
      </c>
      <c r="E32" s="59" t="s">
        <v>369</v>
      </c>
      <c r="F32" s="58" t="s">
        <v>106</v>
      </c>
      <c r="G32" s="60">
        <v>7</v>
      </c>
      <c r="H32" s="61"/>
      <c r="I32" s="61"/>
    </row>
    <row r="33" spans="2:9" ht="33.75">
      <c r="B33" s="58">
        <v>22</v>
      </c>
      <c r="C33" s="58" t="s">
        <v>329</v>
      </c>
      <c r="D33" s="58" t="s">
        <v>351</v>
      </c>
      <c r="E33" s="59" t="s">
        <v>370</v>
      </c>
      <c r="F33" s="58" t="s">
        <v>106</v>
      </c>
      <c r="G33" s="60">
        <v>13</v>
      </c>
      <c r="H33" s="61"/>
      <c r="I33" s="61"/>
    </row>
    <row r="34" spans="2:9" ht="33.75">
      <c r="B34" s="58">
        <v>23</v>
      </c>
      <c r="C34" s="58" t="s">
        <v>363</v>
      </c>
      <c r="D34" s="58" t="s">
        <v>351</v>
      </c>
      <c r="E34" s="59" t="s">
        <v>371</v>
      </c>
      <c r="F34" s="58" t="s">
        <v>106</v>
      </c>
      <c r="G34" s="60">
        <v>7</v>
      </c>
      <c r="H34" s="61"/>
      <c r="I34" s="61"/>
    </row>
    <row r="35" spans="2:9" ht="33.75">
      <c r="B35" s="58">
        <v>24</v>
      </c>
      <c r="C35" s="58" t="s">
        <v>372</v>
      </c>
      <c r="D35" s="58" t="s">
        <v>351</v>
      </c>
      <c r="E35" s="59" t="s">
        <v>373</v>
      </c>
      <c r="F35" s="58" t="s">
        <v>106</v>
      </c>
      <c r="G35" s="60">
        <v>35</v>
      </c>
      <c r="H35" s="61"/>
      <c r="I35" s="61"/>
    </row>
    <row r="36" spans="2:9" ht="56.25">
      <c r="B36" s="58">
        <v>25</v>
      </c>
      <c r="C36" s="58" t="s">
        <v>333</v>
      </c>
      <c r="D36" s="58" t="s">
        <v>351</v>
      </c>
      <c r="E36" s="59" t="s">
        <v>334</v>
      </c>
      <c r="F36" s="58" t="s">
        <v>335</v>
      </c>
      <c r="G36" s="60">
        <v>1</v>
      </c>
      <c r="H36" s="61"/>
      <c r="I36" s="61"/>
    </row>
    <row r="37" spans="2:9" ht="56.25">
      <c r="B37" s="58">
        <v>26</v>
      </c>
      <c r="C37" s="58" t="s">
        <v>333</v>
      </c>
      <c r="D37" s="58" t="s">
        <v>351</v>
      </c>
      <c r="E37" s="59" t="s">
        <v>374</v>
      </c>
      <c r="F37" s="58" t="s">
        <v>335</v>
      </c>
      <c r="G37" s="60">
        <v>9</v>
      </c>
      <c r="H37" s="61"/>
      <c r="I37" s="61"/>
    </row>
    <row r="38" spans="2:9" ht="33.75">
      <c r="B38" s="58">
        <v>27</v>
      </c>
      <c r="C38" s="58" t="s">
        <v>336</v>
      </c>
      <c r="D38" s="58" t="s">
        <v>351</v>
      </c>
      <c r="E38" s="59" t="s">
        <v>337</v>
      </c>
      <c r="F38" s="58" t="s">
        <v>338</v>
      </c>
      <c r="G38" s="60">
        <v>-11</v>
      </c>
      <c r="H38" s="61"/>
      <c r="I38" s="61"/>
    </row>
    <row r="39" spans="2:9" ht="33.75">
      <c r="B39" s="58">
        <v>28</v>
      </c>
      <c r="C39" s="58" t="s">
        <v>339</v>
      </c>
      <c r="D39" s="58" t="s">
        <v>351</v>
      </c>
      <c r="E39" s="59" t="s">
        <v>340</v>
      </c>
      <c r="F39" s="58" t="s">
        <v>341</v>
      </c>
      <c r="G39" s="60">
        <v>6</v>
      </c>
      <c r="H39" s="61"/>
      <c r="I39" s="61"/>
    </row>
    <row r="40" spans="2:9" ht="33.75">
      <c r="B40" s="58">
        <v>29</v>
      </c>
      <c r="C40" s="58" t="s">
        <v>339</v>
      </c>
      <c r="D40" s="58" t="s">
        <v>351</v>
      </c>
      <c r="E40" s="59" t="s">
        <v>375</v>
      </c>
      <c r="F40" s="58" t="s">
        <v>341</v>
      </c>
      <c r="G40" s="60">
        <v>5</v>
      </c>
      <c r="H40" s="61"/>
      <c r="I40" s="61"/>
    </row>
    <row r="41" spans="2:9" ht="45">
      <c r="B41" s="58">
        <v>30</v>
      </c>
      <c r="C41" s="58" t="s">
        <v>376</v>
      </c>
      <c r="D41" s="58" t="s">
        <v>351</v>
      </c>
      <c r="E41" s="59" t="s">
        <v>377</v>
      </c>
      <c r="F41" s="58" t="s">
        <v>341</v>
      </c>
      <c r="G41" s="60">
        <v>8</v>
      </c>
      <c r="H41" s="61"/>
      <c r="I41" s="61"/>
    </row>
    <row r="42" spans="2:9" ht="45">
      <c r="B42" s="58">
        <v>31</v>
      </c>
      <c r="C42" s="58" t="s">
        <v>378</v>
      </c>
      <c r="D42" s="58" t="s">
        <v>351</v>
      </c>
      <c r="E42" s="59" t="s">
        <v>379</v>
      </c>
      <c r="F42" s="58" t="s">
        <v>106</v>
      </c>
      <c r="G42" s="60">
        <v>5</v>
      </c>
      <c r="H42" s="61"/>
      <c r="I42" s="61"/>
    </row>
    <row r="43" spans="2:9" ht="33.75">
      <c r="B43" s="58">
        <v>32</v>
      </c>
      <c r="C43" s="58" t="s">
        <v>380</v>
      </c>
      <c r="D43" s="58" t="s">
        <v>351</v>
      </c>
      <c r="E43" s="59" t="s">
        <v>381</v>
      </c>
      <c r="F43" s="58" t="s">
        <v>341</v>
      </c>
      <c r="G43" s="60">
        <v>2</v>
      </c>
      <c r="H43" s="61"/>
      <c r="I43" s="61"/>
    </row>
    <row r="44" spans="2:9" ht="33.75">
      <c r="B44" s="58">
        <v>33</v>
      </c>
      <c r="C44" s="58" t="s">
        <v>382</v>
      </c>
      <c r="D44" s="58" t="s">
        <v>351</v>
      </c>
      <c r="E44" s="59" t="s">
        <v>383</v>
      </c>
      <c r="F44" s="58" t="s">
        <v>341</v>
      </c>
      <c r="G44" s="60">
        <v>1</v>
      </c>
      <c r="H44" s="61"/>
      <c r="I44" s="61"/>
    </row>
    <row r="45" spans="2:9" ht="33.75">
      <c r="B45" s="58">
        <v>34</v>
      </c>
      <c r="C45" s="58" t="s">
        <v>384</v>
      </c>
      <c r="D45" s="58" t="s">
        <v>351</v>
      </c>
      <c r="E45" s="59" t="s">
        <v>385</v>
      </c>
      <c r="F45" s="58" t="s">
        <v>341</v>
      </c>
      <c r="G45" s="60">
        <v>3</v>
      </c>
      <c r="H45" s="61"/>
      <c r="I45" s="61"/>
    </row>
    <row r="46" spans="2:9" ht="45">
      <c r="B46" s="58">
        <v>35</v>
      </c>
      <c r="C46" s="58" t="s">
        <v>384</v>
      </c>
      <c r="D46" s="58" t="s">
        <v>351</v>
      </c>
      <c r="E46" s="59" t="s">
        <v>386</v>
      </c>
      <c r="F46" s="58" t="s">
        <v>341</v>
      </c>
      <c r="G46" s="60">
        <v>4</v>
      </c>
      <c r="H46" s="61"/>
      <c r="I46" s="61"/>
    </row>
    <row r="47" spans="2:9" ht="112.5">
      <c r="B47" s="58">
        <v>36</v>
      </c>
      <c r="C47" s="58" t="s">
        <v>387</v>
      </c>
      <c r="D47" s="58" t="s">
        <v>351</v>
      </c>
      <c r="E47" s="59" t="s">
        <v>388</v>
      </c>
      <c r="F47" s="58" t="s">
        <v>389</v>
      </c>
      <c r="G47" s="60">
        <v>1</v>
      </c>
      <c r="H47" s="61"/>
      <c r="I47" s="61"/>
    </row>
    <row r="48" spans="2:9" ht="56.25">
      <c r="B48" s="58">
        <v>37</v>
      </c>
      <c r="C48" s="58" t="s">
        <v>333</v>
      </c>
      <c r="D48" s="58" t="s">
        <v>351</v>
      </c>
      <c r="E48" s="59" t="s">
        <v>390</v>
      </c>
      <c r="F48" s="58" t="s">
        <v>389</v>
      </c>
      <c r="G48" s="60">
        <v>1</v>
      </c>
      <c r="H48" s="61"/>
      <c r="I48" s="61"/>
    </row>
    <row r="49" spans="2:9" ht="33.75">
      <c r="B49" s="58">
        <v>38</v>
      </c>
      <c r="C49" s="58" t="s">
        <v>391</v>
      </c>
      <c r="D49" s="58" t="s">
        <v>351</v>
      </c>
      <c r="E49" s="59" t="s">
        <v>392</v>
      </c>
      <c r="F49" s="58" t="s">
        <v>106</v>
      </c>
      <c r="G49" s="60">
        <v>8</v>
      </c>
      <c r="H49" s="61"/>
      <c r="I49" s="61"/>
    </row>
    <row r="50" spans="2:9" ht="22.5">
      <c r="B50" s="58">
        <v>39</v>
      </c>
      <c r="C50" s="58" t="s">
        <v>342</v>
      </c>
      <c r="D50" s="58" t="s">
        <v>351</v>
      </c>
      <c r="E50" s="59" t="s">
        <v>393</v>
      </c>
      <c r="F50" s="58" t="s">
        <v>341</v>
      </c>
      <c r="G50" s="60">
        <v>1</v>
      </c>
      <c r="H50" s="61"/>
      <c r="I50" s="61"/>
    </row>
    <row r="51" spans="2:9" ht="22.5">
      <c r="B51" s="58">
        <v>40</v>
      </c>
      <c r="C51" s="58" t="s">
        <v>394</v>
      </c>
      <c r="D51" s="58" t="s">
        <v>351</v>
      </c>
      <c r="E51" s="59" t="s">
        <v>395</v>
      </c>
      <c r="F51" s="58" t="s">
        <v>43</v>
      </c>
      <c r="G51" s="60">
        <v>6.48</v>
      </c>
      <c r="H51" s="61"/>
      <c r="I51" s="61"/>
    </row>
    <row r="52" spans="2:9" ht="202.5">
      <c r="B52" s="58">
        <v>41</v>
      </c>
      <c r="C52" s="58" t="s">
        <v>342</v>
      </c>
      <c r="D52" s="58" t="s">
        <v>351</v>
      </c>
      <c r="E52" s="59" t="s">
        <v>396</v>
      </c>
      <c r="F52" s="58" t="s">
        <v>389</v>
      </c>
      <c r="G52" s="60">
        <v>1</v>
      </c>
      <c r="H52" s="61"/>
      <c r="I52" s="61"/>
    </row>
    <row r="53" spans="2:9" ht="33.75">
      <c r="B53" s="58">
        <v>42</v>
      </c>
      <c r="C53" s="58" t="s">
        <v>397</v>
      </c>
      <c r="D53" s="58" t="s">
        <v>351</v>
      </c>
      <c r="E53" s="59" t="s">
        <v>398</v>
      </c>
      <c r="F53" s="58" t="s">
        <v>341</v>
      </c>
      <c r="G53" s="60">
        <v>4</v>
      </c>
      <c r="H53" s="61"/>
      <c r="I53" s="61"/>
    </row>
    <row r="54" spans="2:9">
      <c r="B54" s="58">
        <v>43</v>
      </c>
      <c r="C54" s="58" t="s">
        <v>342</v>
      </c>
      <c r="D54" s="58" t="s">
        <v>351</v>
      </c>
      <c r="E54" s="59" t="s">
        <v>399</v>
      </c>
      <c r="F54" s="58" t="s">
        <v>341</v>
      </c>
      <c r="G54" s="60">
        <v>2</v>
      </c>
      <c r="H54" s="61"/>
      <c r="I54" s="61"/>
    </row>
    <row r="55" spans="2:9" ht="33.75">
      <c r="B55" s="58">
        <v>44</v>
      </c>
      <c r="C55" s="58" t="s">
        <v>344</v>
      </c>
      <c r="D55" s="58" t="s">
        <v>351</v>
      </c>
      <c r="E55" s="59" t="s">
        <v>345</v>
      </c>
      <c r="F55" s="58" t="s">
        <v>47</v>
      </c>
      <c r="G55" s="60">
        <v>2</v>
      </c>
      <c r="H55" s="61"/>
      <c r="I55" s="61"/>
    </row>
    <row r="56" spans="2:9" ht="15" thickBot="1">
      <c r="B56" s="62"/>
      <c r="C56" s="62"/>
      <c r="D56" s="62"/>
      <c r="E56" s="62" t="s">
        <v>346</v>
      </c>
      <c r="F56" s="62"/>
      <c r="G56" s="62"/>
      <c r="H56" s="62"/>
      <c r="I56" s="63"/>
    </row>
    <row r="57" spans="2:9" ht="12.75" customHeight="1" thickBot="1">
      <c r="B57" s="64" t="s">
        <v>111</v>
      </c>
      <c r="C57" s="64"/>
      <c r="D57" s="64"/>
      <c r="E57" s="64"/>
      <c r="F57" s="64"/>
      <c r="G57" s="64"/>
      <c r="H57" s="64"/>
      <c r="I57" s="65"/>
    </row>
    <row r="58" spans="2:9" ht="12.75" customHeight="1" thickBot="1">
      <c r="B58" s="64" t="s">
        <v>112</v>
      </c>
      <c r="C58" s="64"/>
      <c r="D58" s="64"/>
      <c r="E58" s="64"/>
      <c r="F58" s="64"/>
      <c r="G58" s="64"/>
      <c r="H58" s="64"/>
      <c r="I58" s="65"/>
    </row>
    <row r="59" spans="2:9" ht="12.75" customHeight="1" thickBot="1">
      <c r="B59" s="64" t="s">
        <v>113</v>
      </c>
      <c r="C59" s="64"/>
      <c r="D59" s="64"/>
      <c r="E59" s="64"/>
      <c r="F59" s="64"/>
      <c r="G59" s="64"/>
      <c r="H59" s="64"/>
      <c r="I59" s="65"/>
    </row>
  </sheetData>
  <mergeCells count="6">
    <mergeCell ref="B2:I2"/>
    <mergeCell ref="B3:I3"/>
    <mergeCell ref="B4:I4"/>
    <mergeCell ref="B57:H57"/>
    <mergeCell ref="B58:H58"/>
    <mergeCell ref="B59:H5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6"/>
  <sheetViews>
    <sheetView workbookViewId="0">
      <selection sqref="A1:XFD1048576"/>
    </sheetView>
  </sheetViews>
  <sheetFormatPr defaultColWidth="10.125" defaultRowHeight="14.25"/>
  <cols>
    <col min="1" max="1" width="6.75" bestFit="1" customWidth="1"/>
    <col min="2" max="2" width="14.75" bestFit="1" customWidth="1"/>
    <col min="3" max="3" width="12.5" bestFit="1" customWidth="1"/>
    <col min="4" max="4" width="40.625" customWidth="1"/>
    <col min="5" max="5" width="9.125" bestFit="1" customWidth="1"/>
    <col min="6" max="6" width="7.125" bestFit="1" customWidth="1"/>
    <col min="7" max="7" width="9.875" bestFit="1" customWidth="1"/>
    <col min="8" max="8" width="7.375" bestFit="1" customWidth="1"/>
  </cols>
  <sheetData>
    <row r="1" spans="1:8">
      <c r="D1" s="66" t="s">
        <v>23</v>
      </c>
    </row>
    <row r="2" spans="1:8" ht="30" customHeight="1">
      <c r="A2" s="67" t="s">
        <v>400</v>
      </c>
      <c r="B2" s="67"/>
      <c r="C2" s="67"/>
      <c r="D2" s="67"/>
      <c r="E2" s="67"/>
      <c r="F2" s="67"/>
      <c r="G2" s="67"/>
      <c r="H2" s="67"/>
    </row>
    <row r="3" spans="1:8">
      <c r="D3" s="68" t="s">
        <v>401</v>
      </c>
    </row>
    <row r="4" spans="1:8">
      <c r="A4" s="69" t="s">
        <v>26</v>
      </c>
      <c r="B4" s="69" t="s">
        <v>402</v>
      </c>
      <c r="C4" s="69" t="s">
        <v>403</v>
      </c>
      <c r="D4" s="69" t="s">
        <v>294</v>
      </c>
      <c r="E4" s="69" t="s">
        <v>404</v>
      </c>
      <c r="F4" s="69" t="s">
        <v>405</v>
      </c>
      <c r="G4" s="69" t="s">
        <v>32</v>
      </c>
      <c r="H4" s="69" t="s">
        <v>33</v>
      </c>
    </row>
    <row r="5" spans="1:8">
      <c r="A5" s="69" t="s">
        <v>297</v>
      </c>
      <c r="B5" s="69" t="s">
        <v>298</v>
      </c>
      <c r="C5" s="69">
        <v>3</v>
      </c>
      <c r="D5" s="69" t="s">
        <v>300</v>
      </c>
      <c r="E5" s="69" t="s">
        <v>301</v>
      </c>
      <c r="F5" s="69" t="s">
        <v>302</v>
      </c>
      <c r="G5" s="69" t="s">
        <v>303</v>
      </c>
      <c r="H5" s="69" t="s">
        <v>304</v>
      </c>
    </row>
    <row r="6" spans="1:8">
      <c r="A6" s="70">
        <v>1</v>
      </c>
      <c r="B6" s="71"/>
      <c r="C6" s="71"/>
      <c r="D6" s="71" t="s">
        <v>401</v>
      </c>
      <c r="E6" s="72"/>
      <c r="F6" s="70"/>
      <c r="G6" s="73"/>
      <c r="H6" s="73"/>
    </row>
    <row r="7" spans="1:8">
      <c r="A7" s="74" t="s">
        <v>406</v>
      </c>
      <c r="B7" s="75"/>
      <c r="C7" s="75"/>
      <c r="D7" s="75" t="s">
        <v>407</v>
      </c>
      <c r="E7" s="76"/>
      <c r="F7" s="77"/>
      <c r="G7" s="78"/>
      <c r="H7" s="78"/>
    </row>
    <row r="8" spans="1:8" ht="28.5">
      <c r="A8" s="79" t="s">
        <v>408</v>
      </c>
      <c r="B8" s="80" t="s">
        <v>409</v>
      </c>
      <c r="C8" s="80" t="s">
        <v>410</v>
      </c>
      <c r="D8" s="80" t="s">
        <v>411</v>
      </c>
      <c r="E8" s="81" t="s">
        <v>43</v>
      </c>
      <c r="F8" s="79">
        <v>27.84</v>
      </c>
      <c r="G8" s="82"/>
      <c r="H8" s="82"/>
    </row>
    <row r="9" spans="1:8" ht="28.5">
      <c r="A9" s="79" t="s">
        <v>412</v>
      </c>
      <c r="B9" s="80" t="s">
        <v>413</v>
      </c>
      <c r="C9" s="80" t="s">
        <v>410</v>
      </c>
      <c r="D9" s="80" t="s">
        <v>414</v>
      </c>
      <c r="E9" s="81" t="s">
        <v>106</v>
      </c>
      <c r="F9" s="79">
        <v>38</v>
      </c>
      <c r="G9" s="82"/>
      <c r="H9" s="82"/>
    </row>
    <row r="10" spans="1:8" ht="28.5">
      <c r="A10" s="79" t="s">
        <v>415</v>
      </c>
      <c r="B10" s="80" t="s">
        <v>416</v>
      </c>
      <c r="C10" s="80" t="s">
        <v>410</v>
      </c>
      <c r="D10" s="80" t="s">
        <v>417</v>
      </c>
      <c r="E10" s="81" t="s">
        <v>106</v>
      </c>
      <c r="F10" s="79">
        <v>111</v>
      </c>
      <c r="G10" s="82"/>
      <c r="H10" s="82"/>
    </row>
    <row r="11" spans="1:8" ht="42.75">
      <c r="A11" s="79" t="s">
        <v>418</v>
      </c>
      <c r="B11" s="80" t="s">
        <v>419</v>
      </c>
      <c r="C11" s="80" t="s">
        <v>410</v>
      </c>
      <c r="D11" s="80" t="s">
        <v>420</v>
      </c>
      <c r="E11" s="81" t="s">
        <v>106</v>
      </c>
      <c r="F11" s="79">
        <v>38</v>
      </c>
      <c r="G11" s="82"/>
      <c r="H11" s="82"/>
    </row>
    <row r="12" spans="1:8" ht="42.75">
      <c r="A12" s="79" t="s">
        <v>421</v>
      </c>
      <c r="B12" s="80" t="s">
        <v>422</v>
      </c>
      <c r="C12" s="80" t="s">
        <v>410</v>
      </c>
      <c r="D12" s="80" t="s">
        <v>423</v>
      </c>
      <c r="E12" s="81" t="s">
        <v>106</v>
      </c>
      <c r="F12" s="79">
        <v>22</v>
      </c>
      <c r="G12" s="82"/>
      <c r="H12" s="82"/>
    </row>
    <row r="13" spans="1:8" ht="28.5">
      <c r="A13" s="79" t="s">
        <v>424</v>
      </c>
      <c r="B13" s="80" t="s">
        <v>425</v>
      </c>
      <c r="C13" s="80" t="s">
        <v>410</v>
      </c>
      <c r="D13" s="80" t="s">
        <v>426</v>
      </c>
      <c r="E13" s="81" t="s">
        <v>106</v>
      </c>
      <c r="F13" s="79">
        <v>406</v>
      </c>
      <c r="G13" s="82"/>
      <c r="H13" s="82"/>
    </row>
    <row r="14" spans="1:8" ht="28.5">
      <c r="A14" s="79" t="s">
        <v>427</v>
      </c>
      <c r="B14" s="80" t="s">
        <v>428</v>
      </c>
      <c r="C14" s="80" t="s">
        <v>410</v>
      </c>
      <c r="D14" s="80" t="s">
        <v>429</v>
      </c>
      <c r="E14" s="81" t="s">
        <v>43</v>
      </c>
      <c r="F14" s="79">
        <v>20.88</v>
      </c>
      <c r="G14" s="82"/>
      <c r="H14" s="82"/>
    </row>
    <row r="15" spans="1:8" ht="57">
      <c r="A15" s="79" t="s">
        <v>430</v>
      </c>
      <c r="B15" s="80" t="s">
        <v>431</v>
      </c>
      <c r="C15" s="80" t="s">
        <v>410</v>
      </c>
      <c r="D15" s="80" t="s">
        <v>432</v>
      </c>
      <c r="E15" s="81" t="s">
        <v>188</v>
      </c>
      <c r="F15" s="79">
        <v>24</v>
      </c>
      <c r="G15" s="82"/>
      <c r="H15" s="82"/>
    </row>
    <row r="16" spans="1:8">
      <c r="A16" s="83"/>
      <c r="B16" s="84"/>
      <c r="C16" s="84"/>
      <c r="D16" s="84" t="s">
        <v>433</v>
      </c>
      <c r="E16" s="85"/>
      <c r="F16" s="83"/>
      <c r="G16" s="86"/>
      <c r="H16" s="86"/>
    </row>
    <row r="17" spans="1:8">
      <c r="A17" s="74" t="s">
        <v>434</v>
      </c>
      <c r="B17" s="75"/>
      <c r="C17" s="75"/>
      <c r="D17" s="75" t="s">
        <v>435</v>
      </c>
      <c r="E17" s="76"/>
      <c r="F17" s="77"/>
      <c r="G17" s="78"/>
      <c r="H17" s="78"/>
    </row>
    <row r="18" spans="1:8" ht="28.5">
      <c r="A18" s="79" t="s">
        <v>436</v>
      </c>
      <c r="B18" s="80" t="s">
        <v>409</v>
      </c>
      <c r="C18" s="80" t="s">
        <v>410</v>
      </c>
      <c r="D18" s="80" t="s">
        <v>411</v>
      </c>
      <c r="E18" s="81" t="s">
        <v>43</v>
      </c>
      <c r="F18" s="79">
        <v>14.4</v>
      </c>
      <c r="G18" s="82"/>
      <c r="H18" s="82"/>
    </row>
    <row r="19" spans="1:8" ht="28.5">
      <c r="A19" s="79" t="s">
        <v>437</v>
      </c>
      <c r="B19" s="80" t="s">
        <v>413</v>
      </c>
      <c r="C19" s="80" t="s">
        <v>410</v>
      </c>
      <c r="D19" s="80" t="s">
        <v>438</v>
      </c>
      <c r="E19" s="81" t="s">
        <v>106</v>
      </c>
      <c r="F19" s="79">
        <v>4</v>
      </c>
      <c r="G19" s="82"/>
      <c r="H19" s="82"/>
    </row>
    <row r="20" spans="1:8" ht="28.5">
      <c r="A20" s="79" t="s">
        <v>439</v>
      </c>
      <c r="B20" s="80" t="s">
        <v>413</v>
      </c>
      <c r="C20" s="80" t="s">
        <v>410</v>
      </c>
      <c r="D20" s="80" t="s">
        <v>440</v>
      </c>
      <c r="E20" s="81" t="s">
        <v>106</v>
      </c>
      <c r="F20" s="79">
        <v>14</v>
      </c>
      <c r="G20" s="82"/>
      <c r="H20" s="82"/>
    </row>
    <row r="21" spans="1:8" ht="42.75">
      <c r="A21" s="79" t="s">
        <v>441</v>
      </c>
      <c r="B21" s="80" t="s">
        <v>442</v>
      </c>
      <c r="C21" s="80" t="s">
        <v>410</v>
      </c>
      <c r="D21" s="80" t="s">
        <v>443</v>
      </c>
      <c r="E21" s="81" t="s">
        <v>106</v>
      </c>
      <c r="F21" s="79">
        <v>32</v>
      </c>
      <c r="G21" s="82"/>
      <c r="H21" s="82"/>
    </row>
    <row r="22" spans="1:8" ht="42.75">
      <c r="A22" s="79" t="s">
        <v>444</v>
      </c>
      <c r="B22" s="80" t="s">
        <v>445</v>
      </c>
      <c r="C22" s="80" t="s">
        <v>410</v>
      </c>
      <c r="D22" s="80" t="s">
        <v>446</v>
      </c>
      <c r="E22" s="81" t="s">
        <v>106</v>
      </c>
      <c r="F22" s="79">
        <v>18</v>
      </c>
      <c r="G22" s="82"/>
      <c r="H22" s="82"/>
    </row>
    <row r="23" spans="1:8" ht="42.75">
      <c r="A23" s="79" t="s">
        <v>447</v>
      </c>
      <c r="B23" s="80" t="s">
        <v>448</v>
      </c>
      <c r="C23" s="80" t="s">
        <v>410</v>
      </c>
      <c r="D23" s="80" t="s">
        <v>449</v>
      </c>
      <c r="E23" s="81" t="s">
        <v>106</v>
      </c>
      <c r="F23" s="79">
        <v>10</v>
      </c>
      <c r="G23" s="82"/>
      <c r="H23" s="82"/>
    </row>
    <row r="24" spans="1:8" ht="42.75">
      <c r="A24" s="79" t="s">
        <v>450</v>
      </c>
      <c r="B24" s="80" t="s">
        <v>442</v>
      </c>
      <c r="C24" s="80" t="s">
        <v>410</v>
      </c>
      <c r="D24" s="80" t="s">
        <v>451</v>
      </c>
      <c r="E24" s="81" t="s">
        <v>106</v>
      </c>
      <c r="F24" s="79">
        <v>32</v>
      </c>
      <c r="G24" s="82"/>
      <c r="H24" s="82"/>
    </row>
    <row r="25" spans="1:8" ht="42.75">
      <c r="A25" s="79" t="s">
        <v>452</v>
      </c>
      <c r="B25" s="80" t="s">
        <v>445</v>
      </c>
      <c r="C25" s="80" t="s">
        <v>410</v>
      </c>
      <c r="D25" s="80" t="s">
        <v>453</v>
      </c>
      <c r="E25" s="81" t="s">
        <v>106</v>
      </c>
      <c r="F25" s="79">
        <v>18</v>
      </c>
      <c r="G25" s="82"/>
      <c r="H25" s="82"/>
    </row>
    <row r="26" spans="1:8" ht="42.75">
      <c r="A26" s="79" t="s">
        <v>454</v>
      </c>
      <c r="B26" s="80" t="s">
        <v>448</v>
      </c>
      <c r="C26" s="80" t="s">
        <v>410</v>
      </c>
      <c r="D26" s="80" t="s">
        <v>455</v>
      </c>
      <c r="E26" s="81" t="s">
        <v>106</v>
      </c>
      <c r="F26" s="79">
        <v>10</v>
      </c>
      <c r="G26" s="82"/>
      <c r="H26" s="82"/>
    </row>
    <row r="27" spans="1:8" ht="28.5">
      <c r="A27" s="79" t="s">
        <v>456</v>
      </c>
      <c r="B27" s="80" t="s">
        <v>425</v>
      </c>
      <c r="C27" s="80" t="s">
        <v>410</v>
      </c>
      <c r="D27" s="80" t="s">
        <v>426</v>
      </c>
      <c r="E27" s="81" t="s">
        <v>106</v>
      </c>
      <c r="F27" s="79">
        <v>45</v>
      </c>
      <c r="G27" s="82"/>
      <c r="H27" s="82"/>
    </row>
    <row r="28" spans="1:8" ht="28.5">
      <c r="A28" s="79" t="s">
        <v>457</v>
      </c>
      <c r="B28" s="80" t="s">
        <v>428</v>
      </c>
      <c r="C28" s="80" t="s">
        <v>410</v>
      </c>
      <c r="D28" s="80" t="s">
        <v>429</v>
      </c>
      <c r="E28" s="81" t="s">
        <v>43</v>
      </c>
      <c r="F28" s="79">
        <v>10.8</v>
      </c>
      <c r="G28" s="82"/>
      <c r="H28" s="82"/>
    </row>
    <row r="29" spans="1:8">
      <c r="A29" s="83"/>
      <c r="B29" s="84"/>
      <c r="C29" s="84"/>
      <c r="D29" s="84" t="s">
        <v>458</v>
      </c>
      <c r="E29" s="85"/>
      <c r="F29" s="83"/>
      <c r="G29" s="86"/>
      <c r="H29" s="86"/>
    </row>
    <row r="30" spans="1:8">
      <c r="A30" s="74" t="s">
        <v>459</v>
      </c>
      <c r="B30" s="75"/>
      <c r="C30" s="75"/>
      <c r="D30" s="75" t="s">
        <v>460</v>
      </c>
      <c r="E30" s="76"/>
      <c r="F30" s="77"/>
      <c r="G30" s="78"/>
      <c r="H30" s="78"/>
    </row>
    <row r="31" spans="1:8" ht="28.5">
      <c r="A31" s="79" t="s">
        <v>461</v>
      </c>
      <c r="B31" s="80" t="s">
        <v>409</v>
      </c>
      <c r="C31" s="80" t="s">
        <v>410</v>
      </c>
      <c r="D31" s="80" t="s">
        <v>411</v>
      </c>
      <c r="E31" s="81" t="s">
        <v>43</v>
      </c>
      <c r="F31" s="79">
        <v>65.599999999999994</v>
      </c>
      <c r="G31" s="82"/>
      <c r="H31" s="82"/>
    </row>
    <row r="32" spans="1:8" ht="28.5">
      <c r="A32" s="79" t="s">
        <v>462</v>
      </c>
      <c r="B32" s="80" t="s">
        <v>413</v>
      </c>
      <c r="C32" s="80" t="s">
        <v>410</v>
      </c>
      <c r="D32" s="80" t="s">
        <v>463</v>
      </c>
      <c r="E32" s="81" t="s">
        <v>106</v>
      </c>
      <c r="F32" s="79">
        <v>615</v>
      </c>
      <c r="G32" s="82"/>
      <c r="H32" s="82"/>
    </row>
    <row r="33" spans="1:8" ht="42.75">
      <c r="A33" s="79" t="s">
        <v>464</v>
      </c>
      <c r="B33" s="80" t="s">
        <v>465</v>
      </c>
      <c r="C33" s="80" t="s">
        <v>410</v>
      </c>
      <c r="D33" s="80" t="s">
        <v>466</v>
      </c>
      <c r="E33" s="81" t="s">
        <v>188</v>
      </c>
      <c r="F33" s="79">
        <v>4</v>
      </c>
      <c r="G33" s="82"/>
      <c r="H33" s="82"/>
    </row>
    <row r="34" spans="1:8" ht="71.25">
      <c r="A34" s="79" t="s">
        <v>467</v>
      </c>
      <c r="B34" s="80" t="s">
        <v>465</v>
      </c>
      <c r="C34" s="80" t="s">
        <v>410</v>
      </c>
      <c r="D34" s="80" t="s">
        <v>468</v>
      </c>
      <c r="E34" s="81" t="s">
        <v>188</v>
      </c>
      <c r="F34" s="79">
        <v>13</v>
      </c>
      <c r="G34" s="82"/>
      <c r="H34" s="82"/>
    </row>
    <row r="35" spans="1:8" ht="28.5">
      <c r="A35" s="79" t="s">
        <v>469</v>
      </c>
      <c r="B35" s="80" t="s">
        <v>428</v>
      </c>
      <c r="C35" s="80" t="s">
        <v>410</v>
      </c>
      <c r="D35" s="80" t="s">
        <v>429</v>
      </c>
      <c r="E35" s="81" t="s">
        <v>43</v>
      </c>
      <c r="F35" s="79">
        <v>49.2</v>
      </c>
      <c r="G35" s="82"/>
      <c r="H35" s="82"/>
    </row>
    <row r="36" spans="1:8" ht="28.5">
      <c r="A36" s="83"/>
      <c r="B36" s="84"/>
      <c r="C36" s="84"/>
      <c r="D36" s="84" t="s">
        <v>470</v>
      </c>
      <c r="E36" s="85"/>
      <c r="F36" s="83"/>
      <c r="G36" s="86"/>
      <c r="H36" s="86"/>
    </row>
    <row r="37" spans="1:8">
      <c r="A37" s="74" t="s">
        <v>471</v>
      </c>
      <c r="B37" s="75"/>
      <c r="C37" s="75"/>
      <c r="D37" s="75" t="s">
        <v>472</v>
      </c>
      <c r="E37" s="76"/>
      <c r="F37" s="77"/>
      <c r="G37" s="78"/>
      <c r="H37" s="78"/>
    </row>
    <row r="38" spans="1:8" ht="28.5">
      <c r="A38" s="79" t="s">
        <v>473</v>
      </c>
      <c r="B38" s="80" t="s">
        <v>409</v>
      </c>
      <c r="C38" s="80" t="s">
        <v>410</v>
      </c>
      <c r="D38" s="80" t="s">
        <v>411</v>
      </c>
      <c r="E38" s="81" t="s">
        <v>43</v>
      </c>
      <c r="F38" s="79">
        <v>113.92</v>
      </c>
      <c r="G38" s="82"/>
      <c r="H38" s="82"/>
    </row>
    <row r="39" spans="1:8" ht="28.5">
      <c r="A39" s="79" t="s">
        <v>474</v>
      </c>
      <c r="B39" s="80" t="s">
        <v>425</v>
      </c>
      <c r="C39" s="80" t="s">
        <v>410</v>
      </c>
      <c r="D39" s="80" t="s">
        <v>475</v>
      </c>
      <c r="E39" s="81" t="s">
        <v>106</v>
      </c>
      <c r="F39" s="79">
        <v>356</v>
      </c>
      <c r="G39" s="82"/>
      <c r="H39" s="82"/>
    </row>
    <row r="40" spans="1:8" ht="28.5">
      <c r="A40" s="79" t="s">
        <v>476</v>
      </c>
      <c r="B40" s="80" t="s">
        <v>413</v>
      </c>
      <c r="C40" s="80" t="s">
        <v>410</v>
      </c>
      <c r="D40" s="80" t="s">
        <v>477</v>
      </c>
      <c r="E40" s="81" t="s">
        <v>106</v>
      </c>
      <c r="F40" s="79">
        <v>448</v>
      </c>
      <c r="G40" s="82"/>
      <c r="H40" s="82"/>
    </row>
    <row r="41" spans="1:8" ht="28.5">
      <c r="A41" s="79" t="s">
        <v>478</v>
      </c>
      <c r="B41" s="80" t="s">
        <v>413</v>
      </c>
      <c r="C41" s="80" t="s">
        <v>410</v>
      </c>
      <c r="D41" s="80" t="s">
        <v>440</v>
      </c>
      <c r="E41" s="81" t="s">
        <v>106</v>
      </c>
      <c r="F41" s="79">
        <v>9</v>
      </c>
      <c r="G41" s="82"/>
      <c r="H41" s="82"/>
    </row>
    <row r="42" spans="1:8" ht="28.5">
      <c r="A42" s="79" t="s">
        <v>479</v>
      </c>
      <c r="B42" s="80" t="s">
        <v>413</v>
      </c>
      <c r="C42" s="80" t="s">
        <v>410</v>
      </c>
      <c r="D42" s="80" t="s">
        <v>480</v>
      </c>
      <c r="E42" s="81" t="s">
        <v>106</v>
      </c>
      <c r="F42" s="79">
        <v>86</v>
      </c>
      <c r="G42" s="82"/>
      <c r="H42" s="82"/>
    </row>
    <row r="43" spans="1:8" ht="28.5">
      <c r="A43" s="79" t="s">
        <v>481</v>
      </c>
      <c r="B43" s="80" t="s">
        <v>482</v>
      </c>
      <c r="C43" s="80" t="s">
        <v>410</v>
      </c>
      <c r="D43" s="80" t="s">
        <v>483</v>
      </c>
      <c r="E43" s="81" t="s">
        <v>106</v>
      </c>
      <c r="F43" s="79">
        <v>450</v>
      </c>
      <c r="G43" s="82"/>
      <c r="H43" s="82"/>
    </row>
    <row r="44" spans="1:8" ht="42.75">
      <c r="A44" s="79" t="s">
        <v>484</v>
      </c>
      <c r="B44" s="80" t="s">
        <v>485</v>
      </c>
      <c r="C44" s="80" t="s">
        <v>410</v>
      </c>
      <c r="D44" s="80" t="s">
        <v>486</v>
      </c>
      <c r="E44" s="81" t="s">
        <v>106</v>
      </c>
      <c r="F44" s="79">
        <v>448</v>
      </c>
      <c r="G44" s="82"/>
      <c r="H44" s="82"/>
    </row>
    <row r="45" spans="1:8" ht="57">
      <c r="A45" s="79" t="s">
        <v>487</v>
      </c>
      <c r="B45" s="80" t="s">
        <v>488</v>
      </c>
      <c r="C45" s="80" t="s">
        <v>410</v>
      </c>
      <c r="D45" s="80" t="s">
        <v>489</v>
      </c>
      <c r="E45" s="81" t="s">
        <v>188</v>
      </c>
      <c r="F45" s="79">
        <v>23</v>
      </c>
      <c r="G45" s="82"/>
      <c r="H45" s="82"/>
    </row>
    <row r="46" spans="1:8" ht="42.75">
      <c r="A46" s="79" t="s">
        <v>490</v>
      </c>
      <c r="B46" s="80" t="s">
        <v>491</v>
      </c>
      <c r="C46" s="80" t="s">
        <v>410</v>
      </c>
      <c r="D46" s="80" t="s">
        <v>492</v>
      </c>
      <c r="E46" s="81" t="s">
        <v>188</v>
      </c>
      <c r="F46" s="79">
        <v>230</v>
      </c>
      <c r="G46" s="82"/>
      <c r="H46" s="82"/>
    </row>
    <row r="47" spans="1:8" ht="28.5">
      <c r="A47" s="79" t="s">
        <v>493</v>
      </c>
      <c r="B47" s="80" t="s">
        <v>494</v>
      </c>
      <c r="C47" s="80" t="s">
        <v>410</v>
      </c>
      <c r="D47" s="80" t="s">
        <v>495</v>
      </c>
      <c r="E47" s="81" t="s">
        <v>188</v>
      </c>
      <c r="F47" s="79">
        <v>50</v>
      </c>
      <c r="G47" s="82"/>
      <c r="H47" s="82"/>
    </row>
    <row r="48" spans="1:8" ht="42.75">
      <c r="A48" s="79" t="s">
        <v>496</v>
      </c>
      <c r="B48" s="80" t="s">
        <v>497</v>
      </c>
      <c r="C48" s="80" t="s">
        <v>410</v>
      </c>
      <c r="D48" s="80" t="s">
        <v>498</v>
      </c>
      <c r="E48" s="81" t="s">
        <v>188</v>
      </c>
      <c r="F48" s="79">
        <v>8</v>
      </c>
      <c r="G48" s="82"/>
      <c r="H48" s="82"/>
    </row>
    <row r="49" spans="1:8" ht="42.75">
      <c r="A49" s="79" t="s">
        <v>499</v>
      </c>
      <c r="B49" s="80" t="s">
        <v>500</v>
      </c>
      <c r="C49" s="80" t="s">
        <v>410</v>
      </c>
      <c r="D49" s="80" t="s">
        <v>501</v>
      </c>
      <c r="E49" s="81" t="s">
        <v>188</v>
      </c>
      <c r="F49" s="79">
        <v>8</v>
      </c>
      <c r="G49" s="82"/>
      <c r="H49" s="82"/>
    </row>
    <row r="50" spans="1:8" ht="71.25">
      <c r="A50" s="79" t="s">
        <v>502</v>
      </c>
      <c r="B50" s="80" t="s">
        <v>503</v>
      </c>
      <c r="C50" s="80" t="s">
        <v>410</v>
      </c>
      <c r="D50" s="80" t="s">
        <v>504</v>
      </c>
      <c r="E50" s="81" t="s">
        <v>50</v>
      </c>
      <c r="F50" s="79">
        <v>2</v>
      </c>
      <c r="G50" s="82"/>
      <c r="H50" s="82"/>
    </row>
    <row r="51" spans="1:8" ht="28.5">
      <c r="A51" s="79" t="s">
        <v>505</v>
      </c>
      <c r="B51" s="80" t="s">
        <v>506</v>
      </c>
      <c r="C51" s="80" t="s">
        <v>410</v>
      </c>
      <c r="D51" s="80" t="s">
        <v>507</v>
      </c>
      <c r="E51" s="81" t="s">
        <v>188</v>
      </c>
      <c r="F51" s="79">
        <v>10</v>
      </c>
      <c r="G51" s="82"/>
      <c r="H51" s="82"/>
    </row>
    <row r="52" spans="1:8" ht="28.5">
      <c r="A52" s="79" t="s">
        <v>508</v>
      </c>
      <c r="B52" s="80" t="s">
        <v>509</v>
      </c>
      <c r="C52" s="80" t="s">
        <v>410</v>
      </c>
      <c r="D52" s="80" t="s">
        <v>510</v>
      </c>
      <c r="E52" s="81" t="s">
        <v>188</v>
      </c>
      <c r="F52" s="79">
        <v>12</v>
      </c>
      <c r="G52" s="82"/>
      <c r="H52" s="82"/>
    </row>
    <row r="53" spans="1:8" ht="42.75">
      <c r="A53" s="79" t="s">
        <v>511</v>
      </c>
      <c r="B53" s="80" t="s">
        <v>512</v>
      </c>
      <c r="C53" s="80" t="s">
        <v>410</v>
      </c>
      <c r="D53" s="80" t="s">
        <v>513</v>
      </c>
      <c r="E53" s="81" t="s">
        <v>188</v>
      </c>
      <c r="F53" s="79">
        <v>10</v>
      </c>
      <c r="G53" s="82"/>
      <c r="H53" s="82"/>
    </row>
    <row r="54" spans="1:8" ht="28.5">
      <c r="A54" s="79" t="s">
        <v>514</v>
      </c>
      <c r="B54" s="80" t="s">
        <v>515</v>
      </c>
      <c r="C54" s="80" t="s">
        <v>410</v>
      </c>
      <c r="D54" s="80" t="s">
        <v>516</v>
      </c>
      <c r="E54" s="81" t="s">
        <v>188</v>
      </c>
      <c r="F54" s="79">
        <v>4</v>
      </c>
      <c r="G54" s="82"/>
      <c r="H54" s="82"/>
    </row>
    <row r="55" spans="1:8" ht="28.5">
      <c r="A55" s="79" t="s">
        <v>517</v>
      </c>
      <c r="B55" s="80" t="s">
        <v>515</v>
      </c>
      <c r="C55" s="80" t="s">
        <v>410</v>
      </c>
      <c r="D55" s="80" t="s">
        <v>518</v>
      </c>
      <c r="E55" s="81" t="s">
        <v>188</v>
      </c>
      <c r="F55" s="79">
        <v>2</v>
      </c>
      <c r="G55" s="82"/>
      <c r="H55" s="82"/>
    </row>
    <row r="56" spans="1:8" ht="42.75">
      <c r="A56" s="79" t="s">
        <v>519</v>
      </c>
      <c r="B56" s="80" t="s">
        <v>515</v>
      </c>
      <c r="C56" s="80" t="s">
        <v>410</v>
      </c>
      <c r="D56" s="80" t="s">
        <v>520</v>
      </c>
      <c r="E56" s="81" t="s">
        <v>188</v>
      </c>
      <c r="F56" s="79">
        <v>2</v>
      </c>
      <c r="G56" s="82"/>
      <c r="H56" s="82"/>
    </row>
    <row r="57" spans="1:8" ht="42.75">
      <c r="A57" s="79" t="s">
        <v>521</v>
      </c>
      <c r="B57" s="80" t="s">
        <v>522</v>
      </c>
      <c r="C57" s="80" t="s">
        <v>410</v>
      </c>
      <c r="D57" s="80" t="s">
        <v>523</v>
      </c>
      <c r="E57" s="81" t="s">
        <v>524</v>
      </c>
      <c r="F57" s="79">
        <v>2</v>
      </c>
      <c r="G57" s="82"/>
      <c r="H57" s="82"/>
    </row>
    <row r="58" spans="1:8" ht="57">
      <c r="A58" s="79" t="s">
        <v>525</v>
      </c>
      <c r="B58" s="80" t="s">
        <v>526</v>
      </c>
      <c r="C58" s="80" t="s">
        <v>410</v>
      </c>
      <c r="D58" s="80" t="s">
        <v>527</v>
      </c>
      <c r="E58" s="81" t="s">
        <v>524</v>
      </c>
      <c r="F58" s="79">
        <v>10</v>
      </c>
      <c r="G58" s="82"/>
      <c r="H58" s="82"/>
    </row>
    <row r="59" spans="1:8" ht="42.75">
      <c r="A59" s="79" t="s">
        <v>528</v>
      </c>
      <c r="B59" s="80" t="s">
        <v>529</v>
      </c>
      <c r="C59" s="80" t="s">
        <v>410</v>
      </c>
      <c r="D59" s="80" t="s">
        <v>530</v>
      </c>
      <c r="E59" s="81" t="s">
        <v>106</v>
      </c>
      <c r="F59" s="79">
        <v>60</v>
      </c>
      <c r="G59" s="82"/>
      <c r="H59" s="82"/>
    </row>
    <row r="60" spans="1:8" ht="42.75">
      <c r="A60" s="79" t="s">
        <v>531</v>
      </c>
      <c r="B60" s="80" t="s">
        <v>532</v>
      </c>
      <c r="C60" s="80" t="s">
        <v>410</v>
      </c>
      <c r="D60" s="80" t="s">
        <v>533</v>
      </c>
      <c r="E60" s="81" t="s">
        <v>50</v>
      </c>
      <c r="F60" s="79">
        <v>3</v>
      </c>
      <c r="G60" s="82"/>
      <c r="H60" s="82"/>
    </row>
    <row r="61" spans="1:8" ht="28.5">
      <c r="A61" s="79" t="s">
        <v>534</v>
      </c>
      <c r="B61" s="80" t="s">
        <v>428</v>
      </c>
      <c r="C61" s="80" t="s">
        <v>410</v>
      </c>
      <c r="D61" s="80" t="s">
        <v>429</v>
      </c>
      <c r="E61" s="81" t="s">
        <v>43</v>
      </c>
      <c r="F61" s="79">
        <v>85.44</v>
      </c>
      <c r="G61" s="82"/>
      <c r="H61" s="82"/>
    </row>
    <row r="62" spans="1:8">
      <c r="A62" s="87"/>
      <c r="B62" s="87"/>
      <c r="C62" s="87"/>
      <c r="D62" s="88" t="s">
        <v>535</v>
      </c>
      <c r="E62" s="87"/>
      <c r="F62" s="87"/>
      <c r="G62" s="87"/>
      <c r="H62" s="89"/>
    </row>
    <row r="63" spans="1:8" ht="28.5">
      <c r="A63" s="84"/>
      <c r="B63" s="88"/>
      <c r="C63" s="88"/>
      <c r="D63" s="90" t="s">
        <v>536</v>
      </c>
      <c r="E63" s="89"/>
      <c r="F63" s="86"/>
      <c r="G63" s="84"/>
      <c r="H63" s="91"/>
    </row>
    <row r="64" spans="1:8">
      <c r="A64" s="92" t="s">
        <v>111</v>
      </c>
      <c r="B64" s="93"/>
      <c r="C64" s="93"/>
      <c r="D64" s="93"/>
      <c r="E64" s="93"/>
      <c r="F64" s="93"/>
      <c r="G64" s="93"/>
      <c r="H64" s="94"/>
    </row>
    <row r="65" spans="1:8">
      <c r="A65" s="92" t="s">
        <v>112</v>
      </c>
      <c r="B65" s="93"/>
      <c r="C65" s="93"/>
      <c r="D65" s="93"/>
      <c r="E65" s="93"/>
      <c r="F65" s="93"/>
      <c r="G65" s="93"/>
      <c r="H65" s="94"/>
    </row>
    <row r="66" spans="1:8">
      <c r="A66" s="92" t="s">
        <v>113</v>
      </c>
      <c r="B66" s="93"/>
      <c r="C66" s="93"/>
      <c r="D66" s="93"/>
      <c r="E66" s="93"/>
      <c r="F66" s="93"/>
      <c r="G66" s="93"/>
      <c r="H66" s="94"/>
    </row>
  </sheetData>
  <mergeCells count="4">
    <mergeCell ref="A2:H2"/>
    <mergeCell ref="A64:G64"/>
    <mergeCell ref="A65:G65"/>
    <mergeCell ref="A66:G6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sqref="A1:XFD1048576"/>
    </sheetView>
  </sheetViews>
  <sheetFormatPr defaultColWidth="10.125" defaultRowHeight="14.25"/>
  <cols>
    <col min="1" max="1" width="6" bestFit="1" customWidth="1"/>
    <col min="2" max="2" width="14.75" bestFit="1" customWidth="1"/>
    <col min="3" max="3" width="12.5" bestFit="1" customWidth="1"/>
    <col min="4" max="4" width="40.625" customWidth="1"/>
    <col min="5" max="5" width="9.125" bestFit="1" customWidth="1"/>
    <col min="6" max="6" width="7.125" bestFit="1" customWidth="1"/>
    <col min="7" max="7" width="9.875" bestFit="1" customWidth="1"/>
    <col min="8" max="8" width="7.375" bestFit="1" customWidth="1"/>
  </cols>
  <sheetData>
    <row r="1" spans="1:8">
      <c r="D1" s="66" t="s">
        <v>23</v>
      </c>
    </row>
    <row r="2" spans="1:8" ht="31.5" customHeight="1">
      <c r="A2" s="67" t="s">
        <v>400</v>
      </c>
      <c r="B2" s="67"/>
      <c r="C2" s="67"/>
      <c r="D2" s="67"/>
      <c r="E2" s="67"/>
      <c r="F2" s="67"/>
      <c r="G2" s="67"/>
      <c r="H2" s="67"/>
    </row>
    <row r="3" spans="1:8" ht="28.5">
      <c r="D3" s="68" t="s">
        <v>537</v>
      </c>
    </row>
    <row r="4" spans="1:8">
      <c r="A4" s="69" t="s">
        <v>26</v>
      </c>
      <c r="B4" s="69" t="s">
        <v>402</v>
      </c>
      <c r="C4" s="69" t="s">
        <v>403</v>
      </c>
      <c r="D4" s="69" t="s">
        <v>294</v>
      </c>
      <c r="E4" s="69" t="s">
        <v>404</v>
      </c>
      <c r="F4" s="69" t="s">
        <v>405</v>
      </c>
      <c r="G4" s="69" t="s">
        <v>32</v>
      </c>
      <c r="H4" s="69" t="s">
        <v>33</v>
      </c>
    </row>
    <row r="5" spans="1:8">
      <c r="A5" s="69" t="s">
        <v>297</v>
      </c>
      <c r="B5" s="69" t="s">
        <v>298</v>
      </c>
      <c r="C5" s="69">
        <v>3</v>
      </c>
      <c r="D5" s="69" t="s">
        <v>300</v>
      </c>
      <c r="E5" s="69" t="s">
        <v>301</v>
      </c>
      <c r="F5" s="69" t="s">
        <v>302</v>
      </c>
      <c r="G5" s="69" t="s">
        <v>303</v>
      </c>
      <c r="H5" s="69" t="s">
        <v>304</v>
      </c>
    </row>
    <row r="6" spans="1:8">
      <c r="A6" s="69"/>
      <c r="B6" s="69"/>
      <c r="C6" s="69"/>
      <c r="D6" s="69"/>
      <c r="E6" s="69"/>
      <c r="F6" s="69"/>
      <c r="G6" s="69"/>
      <c r="H6" s="69"/>
    </row>
    <row r="7" spans="1:8" ht="28.5">
      <c r="A7" s="70">
        <v>1</v>
      </c>
      <c r="B7" s="71"/>
      <c r="C7" s="71"/>
      <c r="D7" s="71" t="s">
        <v>537</v>
      </c>
      <c r="E7" s="72"/>
      <c r="F7" s="70"/>
      <c r="G7" s="73"/>
      <c r="H7" s="73"/>
    </row>
    <row r="8" spans="1:8" ht="28.5">
      <c r="A8" s="79" t="s">
        <v>408</v>
      </c>
      <c r="B8" s="80" t="s">
        <v>409</v>
      </c>
      <c r="C8" s="80" t="s">
        <v>538</v>
      </c>
      <c r="D8" s="80" t="s">
        <v>411</v>
      </c>
      <c r="E8" s="81" t="s">
        <v>43</v>
      </c>
      <c r="F8" s="79">
        <v>31.04</v>
      </c>
      <c r="G8" s="79"/>
      <c r="H8" s="79"/>
    </row>
    <row r="9" spans="1:8" ht="42.75">
      <c r="A9" s="79" t="s">
        <v>412</v>
      </c>
      <c r="B9" s="80" t="s">
        <v>465</v>
      </c>
      <c r="C9" s="80" t="s">
        <v>538</v>
      </c>
      <c r="D9" s="80" t="s">
        <v>539</v>
      </c>
      <c r="E9" s="81" t="s">
        <v>188</v>
      </c>
      <c r="F9" s="79">
        <v>6</v>
      </c>
      <c r="G9" s="79"/>
      <c r="H9" s="79"/>
    </row>
    <row r="10" spans="1:8" ht="28.5">
      <c r="A10" s="79" t="s">
        <v>415</v>
      </c>
      <c r="B10" s="80" t="s">
        <v>413</v>
      </c>
      <c r="C10" s="80" t="s">
        <v>538</v>
      </c>
      <c r="D10" s="80" t="s">
        <v>463</v>
      </c>
      <c r="E10" s="81" t="s">
        <v>106</v>
      </c>
      <c r="F10" s="79">
        <v>97</v>
      </c>
      <c r="G10" s="79"/>
      <c r="H10" s="79"/>
    </row>
    <row r="11" spans="1:8" ht="42.75">
      <c r="A11" s="79" t="s">
        <v>418</v>
      </c>
      <c r="B11" s="80" t="s">
        <v>540</v>
      </c>
      <c r="C11" s="80" t="s">
        <v>538</v>
      </c>
      <c r="D11" s="80" t="s">
        <v>541</v>
      </c>
      <c r="E11" s="81" t="s">
        <v>542</v>
      </c>
      <c r="F11" s="79">
        <v>2</v>
      </c>
      <c r="G11" s="79"/>
      <c r="H11" s="79"/>
    </row>
    <row r="12" spans="1:8" ht="28.5">
      <c r="A12" s="79" t="s">
        <v>421</v>
      </c>
      <c r="B12" s="80" t="s">
        <v>428</v>
      </c>
      <c r="C12" s="80" t="s">
        <v>538</v>
      </c>
      <c r="D12" s="80" t="s">
        <v>429</v>
      </c>
      <c r="E12" s="81" t="s">
        <v>43</v>
      </c>
      <c r="F12" s="79">
        <v>23.28</v>
      </c>
      <c r="G12" s="79"/>
      <c r="H12" s="79"/>
    </row>
    <row r="13" spans="1:8" ht="28.5">
      <c r="A13" s="84"/>
      <c r="B13" s="88"/>
      <c r="C13" s="88"/>
      <c r="D13" s="90" t="s">
        <v>543</v>
      </c>
      <c r="E13" s="89"/>
      <c r="F13" s="86"/>
      <c r="G13" s="84"/>
      <c r="H13" s="91"/>
    </row>
    <row r="14" spans="1:8">
      <c r="A14" s="92" t="s">
        <v>111</v>
      </c>
      <c r="B14" s="93"/>
      <c r="C14" s="93"/>
      <c r="D14" s="93"/>
      <c r="E14" s="93"/>
      <c r="F14" s="93"/>
      <c r="G14" s="93"/>
      <c r="H14" s="94"/>
    </row>
    <row r="15" spans="1:8">
      <c r="A15" s="92" t="s">
        <v>112</v>
      </c>
      <c r="B15" s="93"/>
      <c r="C15" s="93"/>
      <c r="D15" s="93"/>
      <c r="E15" s="93"/>
      <c r="F15" s="93"/>
      <c r="G15" s="93"/>
      <c r="H15" s="94"/>
    </row>
    <row r="16" spans="1:8">
      <c r="A16" s="92" t="s">
        <v>113</v>
      </c>
      <c r="B16" s="93"/>
      <c r="C16" s="93"/>
      <c r="D16" s="93"/>
      <c r="E16" s="93"/>
      <c r="F16" s="93"/>
      <c r="G16" s="93"/>
      <c r="H16" s="94"/>
    </row>
  </sheetData>
  <mergeCells count="4">
    <mergeCell ref="A2:H2"/>
    <mergeCell ref="A14:G14"/>
    <mergeCell ref="A15:G15"/>
    <mergeCell ref="A16:G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542"/>
  <sheetViews>
    <sheetView workbookViewId="0">
      <selection sqref="A1:XFD1048576"/>
    </sheetView>
  </sheetViews>
  <sheetFormatPr defaultRowHeight="14.25"/>
  <cols>
    <col min="1" max="1" width="6.75" bestFit="1" customWidth="1"/>
    <col min="2" max="2" width="19.875" bestFit="1" customWidth="1"/>
    <col min="3" max="3" width="10.75" bestFit="1" customWidth="1"/>
    <col min="4" max="4" width="30.25" customWidth="1"/>
    <col min="5" max="5" width="3.875" bestFit="1" customWidth="1"/>
    <col min="6" max="6" width="8.375" customWidth="1"/>
    <col min="7" max="7" width="7.625" customWidth="1"/>
    <col min="8" max="8" width="8" bestFit="1" customWidth="1"/>
  </cols>
  <sheetData>
    <row r="1" spans="1:8" s="96" customFormat="1" ht="49.5" customHeight="1">
      <c r="A1" s="95" t="s">
        <v>544</v>
      </c>
      <c r="B1" s="95"/>
      <c r="C1" s="95"/>
      <c r="D1" s="95"/>
      <c r="E1" s="95"/>
      <c r="F1" s="95"/>
      <c r="G1" s="95"/>
      <c r="H1" s="95"/>
    </row>
    <row r="2" spans="1:8" ht="45">
      <c r="A2" s="97" t="s">
        <v>26</v>
      </c>
      <c r="B2" s="97" t="s">
        <v>402</v>
      </c>
      <c r="C2" s="97" t="s">
        <v>545</v>
      </c>
      <c r="D2" s="97" t="s">
        <v>29</v>
      </c>
      <c r="E2" s="97" t="s">
        <v>30</v>
      </c>
      <c r="F2" s="98" t="s">
        <v>546</v>
      </c>
      <c r="G2" s="97" t="s">
        <v>547</v>
      </c>
      <c r="H2" s="97" t="s">
        <v>548</v>
      </c>
    </row>
    <row r="3" spans="1:8" ht="15">
      <c r="A3" s="99" t="s">
        <v>297</v>
      </c>
      <c r="B3" s="100" t="s">
        <v>549</v>
      </c>
      <c r="C3" s="100" t="s">
        <v>550</v>
      </c>
      <c r="D3" s="100" t="s">
        <v>551</v>
      </c>
      <c r="E3" s="101" t="s">
        <v>550</v>
      </c>
      <c r="F3" s="101" t="s">
        <v>550</v>
      </c>
      <c r="G3" s="101"/>
      <c r="H3" s="101"/>
    </row>
    <row r="4" spans="1:8" ht="15">
      <c r="A4" s="99" t="s">
        <v>406</v>
      </c>
      <c r="B4" s="100" t="s">
        <v>552</v>
      </c>
      <c r="C4" s="100" t="s">
        <v>550</v>
      </c>
      <c r="D4" s="100" t="s">
        <v>553</v>
      </c>
      <c r="E4" s="101" t="s">
        <v>550</v>
      </c>
      <c r="F4" s="101" t="s">
        <v>550</v>
      </c>
      <c r="G4" s="101"/>
      <c r="H4" s="101"/>
    </row>
    <row r="5" spans="1:8" ht="15">
      <c r="A5" s="99" t="s">
        <v>554</v>
      </c>
      <c r="B5" s="100" t="s">
        <v>555</v>
      </c>
      <c r="C5" s="100" t="s">
        <v>550</v>
      </c>
      <c r="D5" s="100" t="s">
        <v>327</v>
      </c>
      <c r="E5" s="101" t="s">
        <v>550</v>
      </c>
      <c r="F5" s="101" t="s">
        <v>550</v>
      </c>
      <c r="G5" s="101"/>
      <c r="H5" s="101"/>
    </row>
    <row r="6" spans="1:8" ht="45">
      <c r="A6" s="99" t="s">
        <v>297</v>
      </c>
      <c r="B6" s="100" t="s">
        <v>556</v>
      </c>
      <c r="C6" s="100" t="s">
        <v>557</v>
      </c>
      <c r="D6" s="100" t="s">
        <v>558</v>
      </c>
      <c r="E6" s="100" t="s">
        <v>43</v>
      </c>
      <c r="F6" s="102">
        <v>4594.2700000000004</v>
      </c>
      <c r="G6" s="102"/>
      <c r="H6" s="102"/>
    </row>
    <row r="7" spans="1:8" ht="30">
      <c r="A7" s="99" t="s">
        <v>298</v>
      </c>
      <c r="B7" s="100" t="s">
        <v>559</v>
      </c>
      <c r="C7" s="100" t="s">
        <v>557</v>
      </c>
      <c r="D7" s="100" t="s">
        <v>560</v>
      </c>
      <c r="E7" s="100" t="s">
        <v>47</v>
      </c>
      <c r="F7" s="102">
        <v>1045.6600000000001</v>
      </c>
      <c r="G7" s="102"/>
      <c r="H7" s="102"/>
    </row>
    <row r="8" spans="1:8" ht="60">
      <c r="A8" s="99" t="s">
        <v>299</v>
      </c>
      <c r="B8" s="100" t="s">
        <v>561</v>
      </c>
      <c r="C8" s="100" t="s">
        <v>557</v>
      </c>
      <c r="D8" s="100" t="s">
        <v>562</v>
      </c>
      <c r="E8" s="100" t="s">
        <v>43</v>
      </c>
      <c r="F8" s="102">
        <v>4437.42</v>
      </c>
      <c r="G8" s="102"/>
      <c r="H8" s="102"/>
    </row>
    <row r="9" spans="1:8" ht="60">
      <c r="A9" s="99" t="s">
        <v>300</v>
      </c>
      <c r="B9" s="100" t="s">
        <v>563</v>
      </c>
      <c r="C9" s="100" t="s">
        <v>557</v>
      </c>
      <c r="D9" s="100" t="s">
        <v>564</v>
      </c>
      <c r="E9" s="100" t="s">
        <v>43</v>
      </c>
      <c r="F9" s="102">
        <v>390.72</v>
      </c>
      <c r="G9" s="102"/>
      <c r="H9" s="102"/>
    </row>
    <row r="10" spans="1:8" ht="45">
      <c r="A10" s="99" t="s">
        <v>301</v>
      </c>
      <c r="B10" s="100" t="s">
        <v>565</v>
      </c>
      <c r="C10" s="100" t="s">
        <v>557</v>
      </c>
      <c r="D10" s="100" t="s">
        <v>566</v>
      </c>
      <c r="E10" s="100" t="s">
        <v>43</v>
      </c>
      <c r="F10" s="102">
        <v>390.72</v>
      </c>
      <c r="G10" s="102"/>
      <c r="H10" s="102"/>
    </row>
    <row r="11" spans="1:8" ht="15">
      <c r="A11" s="99" t="s">
        <v>302</v>
      </c>
      <c r="B11" s="100" t="s">
        <v>567</v>
      </c>
      <c r="C11" s="100" t="s">
        <v>557</v>
      </c>
      <c r="D11" s="100" t="s">
        <v>568</v>
      </c>
      <c r="E11" s="100" t="s">
        <v>43</v>
      </c>
      <c r="F11" s="102">
        <v>4203.55</v>
      </c>
      <c r="G11" s="102"/>
      <c r="H11" s="102"/>
    </row>
    <row r="12" spans="1:8" ht="15">
      <c r="A12" s="99" t="s">
        <v>569</v>
      </c>
      <c r="B12" s="100" t="s">
        <v>555</v>
      </c>
      <c r="C12" s="100" t="s">
        <v>550</v>
      </c>
      <c r="D12" s="100" t="s">
        <v>570</v>
      </c>
      <c r="E12" s="101" t="s">
        <v>550</v>
      </c>
      <c r="F12" s="101" t="s">
        <v>550</v>
      </c>
      <c r="G12" s="101"/>
      <c r="H12" s="101"/>
    </row>
    <row r="13" spans="1:8" ht="45">
      <c r="A13" s="99" t="s">
        <v>303</v>
      </c>
      <c r="B13" s="100" t="s">
        <v>571</v>
      </c>
      <c r="C13" s="100" t="s">
        <v>572</v>
      </c>
      <c r="D13" s="100" t="s">
        <v>573</v>
      </c>
      <c r="E13" s="100" t="s">
        <v>43</v>
      </c>
      <c r="F13" s="102">
        <v>115.7</v>
      </c>
      <c r="G13" s="102"/>
      <c r="H13" s="102"/>
    </row>
    <row r="14" spans="1:8" ht="45">
      <c r="A14" s="99" t="s">
        <v>304</v>
      </c>
      <c r="B14" s="100" t="s">
        <v>574</v>
      </c>
      <c r="C14" s="100" t="s">
        <v>575</v>
      </c>
      <c r="D14" s="100" t="s">
        <v>576</v>
      </c>
      <c r="E14" s="100" t="s">
        <v>47</v>
      </c>
      <c r="F14" s="102">
        <v>1091.9100000000001</v>
      </c>
      <c r="G14" s="102"/>
      <c r="H14" s="102"/>
    </row>
    <row r="15" spans="1:8" ht="45">
      <c r="A15" s="99" t="s">
        <v>577</v>
      </c>
      <c r="B15" s="100" t="s">
        <v>578</v>
      </c>
      <c r="C15" s="100" t="s">
        <v>572</v>
      </c>
      <c r="D15" s="100" t="s">
        <v>579</v>
      </c>
      <c r="E15" s="100" t="s">
        <v>43</v>
      </c>
      <c r="F15" s="102">
        <v>868.71</v>
      </c>
      <c r="G15" s="102"/>
      <c r="H15" s="102"/>
    </row>
    <row r="16" spans="1:8" ht="45">
      <c r="A16" s="99" t="s">
        <v>580</v>
      </c>
      <c r="B16" s="100" t="s">
        <v>581</v>
      </c>
      <c r="C16" s="100" t="s">
        <v>572</v>
      </c>
      <c r="D16" s="100" t="s">
        <v>582</v>
      </c>
      <c r="E16" s="100" t="s">
        <v>583</v>
      </c>
      <c r="F16" s="102">
        <v>78.39</v>
      </c>
      <c r="G16" s="102"/>
      <c r="H16" s="102"/>
    </row>
    <row r="17" spans="1:8" ht="15">
      <c r="A17" s="99" t="s">
        <v>434</v>
      </c>
      <c r="B17" s="100" t="s">
        <v>552</v>
      </c>
      <c r="C17" s="100" t="s">
        <v>550</v>
      </c>
      <c r="D17" s="100" t="s">
        <v>584</v>
      </c>
      <c r="E17" s="101" t="s">
        <v>550</v>
      </c>
      <c r="F17" s="101" t="s">
        <v>550</v>
      </c>
      <c r="G17" s="101"/>
      <c r="H17" s="101"/>
    </row>
    <row r="18" spans="1:8" ht="15">
      <c r="A18" s="99" t="s">
        <v>585</v>
      </c>
      <c r="B18" s="100" t="s">
        <v>555</v>
      </c>
      <c r="C18" s="100" t="s">
        <v>550</v>
      </c>
      <c r="D18" s="100" t="s">
        <v>586</v>
      </c>
      <c r="E18" s="101" t="s">
        <v>550</v>
      </c>
      <c r="F18" s="101" t="s">
        <v>550</v>
      </c>
      <c r="G18" s="101"/>
      <c r="H18" s="101"/>
    </row>
    <row r="19" spans="1:8" ht="60">
      <c r="A19" s="99" t="s">
        <v>587</v>
      </c>
      <c r="B19" s="100" t="s">
        <v>588</v>
      </c>
      <c r="C19" s="100" t="s">
        <v>572</v>
      </c>
      <c r="D19" s="100" t="s">
        <v>589</v>
      </c>
      <c r="E19" s="100" t="s">
        <v>47</v>
      </c>
      <c r="F19" s="102">
        <v>973.1</v>
      </c>
      <c r="G19" s="102"/>
      <c r="H19" s="102"/>
    </row>
    <row r="20" spans="1:8" ht="45">
      <c r="A20" s="99" t="s">
        <v>590</v>
      </c>
      <c r="B20" s="100" t="s">
        <v>591</v>
      </c>
      <c r="C20" s="100" t="s">
        <v>572</v>
      </c>
      <c r="D20" s="100" t="s">
        <v>592</v>
      </c>
      <c r="E20" s="100" t="s">
        <v>47</v>
      </c>
      <c r="F20" s="102">
        <v>973.1</v>
      </c>
      <c r="G20" s="102"/>
      <c r="H20" s="102"/>
    </row>
    <row r="21" spans="1:8" ht="30">
      <c r="A21" s="99" t="s">
        <v>593</v>
      </c>
      <c r="B21" s="100" t="s">
        <v>594</v>
      </c>
      <c r="C21" s="100" t="s">
        <v>572</v>
      </c>
      <c r="D21" s="100" t="s">
        <v>595</v>
      </c>
      <c r="E21" s="100" t="s">
        <v>596</v>
      </c>
      <c r="F21" s="102">
        <v>194620</v>
      </c>
      <c r="G21" s="102"/>
      <c r="H21" s="102"/>
    </row>
    <row r="22" spans="1:8" ht="45">
      <c r="A22" s="99" t="s">
        <v>597</v>
      </c>
      <c r="B22" s="100" t="s">
        <v>581</v>
      </c>
      <c r="C22" s="100" t="s">
        <v>572</v>
      </c>
      <c r="D22" s="100" t="s">
        <v>582</v>
      </c>
      <c r="E22" s="100" t="s">
        <v>583</v>
      </c>
      <c r="F22" s="102">
        <v>23.36</v>
      </c>
      <c r="G22" s="102"/>
      <c r="H22" s="102"/>
    </row>
    <row r="23" spans="1:8" ht="15">
      <c r="A23" s="99" t="s">
        <v>598</v>
      </c>
      <c r="B23" s="100" t="s">
        <v>555</v>
      </c>
      <c r="C23" s="100" t="s">
        <v>550</v>
      </c>
      <c r="D23" s="100" t="s">
        <v>599</v>
      </c>
      <c r="E23" s="101" t="s">
        <v>550</v>
      </c>
      <c r="F23" s="101" t="s">
        <v>550</v>
      </c>
      <c r="G23" s="101"/>
      <c r="H23" s="101"/>
    </row>
    <row r="24" spans="1:8" ht="45">
      <c r="A24" s="99" t="s">
        <v>600</v>
      </c>
      <c r="B24" s="100" t="s">
        <v>601</v>
      </c>
      <c r="C24" s="100" t="s">
        <v>572</v>
      </c>
      <c r="D24" s="100" t="s">
        <v>602</v>
      </c>
      <c r="E24" s="100" t="s">
        <v>43</v>
      </c>
      <c r="F24" s="102">
        <v>14.45</v>
      </c>
      <c r="G24" s="102"/>
      <c r="H24" s="102"/>
    </row>
    <row r="25" spans="1:8" ht="30">
      <c r="A25" s="99" t="s">
        <v>603</v>
      </c>
      <c r="B25" s="100" t="s">
        <v>594</v>
      </c>
      <c r="C25" s="100" t="s">
        <v>572</v>
      </c>
      <c r="D25" s="100" t="s">
        <v>595</v>
      </c>
      <c r="E25" s="100" t="s">
        <v>596</v>
      </c>
      <c r="F25" s="102">
        <v>14450</v>
      </c>
      <c r="G25" s="102"/>
      <c r="H25" s="102"/>
    </row>
    <row r="26" spans="1:8" ht="45">
      <c r="A26" s="99" t="s">
        <v>604</v>
      </c>
      <c r="B26" s="100" t="s">
        <v>581</v>
      </c>
      <c r="C26" s="100" t="s">
        <v>572</v>
      </c>
      <c r="D26" s="100" t="s">
        <v>582</v>
      </c>
      <c r="E26" s="100" t="s">
        <v>583</v>
      </c>
      <c r="F26" s="102">
        <v>2.31</v>
      </c>
      <c r="G26" s="102"/>
      <c r="H26" s="102"/>
    </row>
    <row r="27" spans="1:8" ht="15">
      <c r="A27" s="99" t="s">
        <v>605</v>
      </c>
      <c r="B27" s="100" t="s">
        <v>555</v>
      </c>
      <c r="C27" s="100" t="s">
        <v>550</v>
      </c>
      <c r="D27" s="100" t="s">
        <v>606</v>
      </c>
      <c r="E27" s="101" t="s">
        <v>550</v>
      </c>
      <c r="F27" s="101" t="s">
        <v>550</v>
      </c>
      <c r="G27" s="101"/>
      <c r="H27" s="101"/>
    </row>
    <row r="28" spans="1:8" ht="45">
      <c r="A28" s="99" t="s">
        <v>607</v>
      </c>
      <c r="B28" s="100" t="s">
        <v>608</v>
      </c>
      <c r="C28" s="100" t="s">
        <v>572</v>
      </c>
      <c r="D28" s="100" t="s">
        <v>609</v>
      </c>
      <c r="E28" s="100" t="s">
        <v>43</v>
      </c>
      <c r="F28" s="102">
        <v>2.4700000000000002</v>
      </c>
      <c r="G28" s="102"/>
      <c r="H28" s="102"/>
    </row>
    <row r="29" spans="1:8" ht="30">
      <c r="A29" s="99" t="s">
        <v>610</v>
      </c>
      <c r="B29" s="100" t="s">
        <v>594</v>
      </c>
      <c r="C29" s="100" t="s">
        <v>572</v>
      </c>
      <c r="D29" s="100" t="s">
        <v>595</v>
      </c>
      <c r="E29" s="100" t="s">
        <v>596</v>
      </c>
      <c r="F29" s="102">
        <v>3112.2</v>
      </c>
      <c r="G29" s="102"/>
      <c r="H29" s="102"/>
    </row>
    <row r="30" spans="1:8" ht="45">
      <c r="A30" s="99" t="s">
        <v>611</v>
      </c>
      <c r="B30" s="100" t="s">
        <v>581</v>
      </c>
      <c r="C30" s="100" t="s">
        <v>572</v>
      </c>
      <c r="D30" s="100" t="s">
        <v>582</v>
      </c>
      <c r="E30" s="100" t="s">
        <v>583</v>
      </c>
      <c r="F30" s="102">
        <v>0.4</v>
      </c>
      <c r="G30" s="102"/>
      <c r="H30" s="102"/>
    </row>
    <row r="31" spans="1:8" ht="15">
      <c r="A31" s="99" t="s">
        <v>612</v>
      </c>
      <c r="B31" s="100" t="s">
        <v>555</v>
      </c>
      <c r="C31" s="100" t="s">
        <v>550</v>
      </c>
      <c r="D31" s="100" t="s">
        <v>613</v>
      </c>
      <c r="E31" s="101" t="s">
        <v>550</v>
      </c>
      <c r="F31" s="101" t="s">
        <v>550</v>
      </c>
      <c r="G31" s="101"/>
      <c r="H31" s="101"/>
    </row>
    <row r="32" spans="1:8" ht="45">
      <c r="A32" s="99" t="s">
        <v>614</v>
      </c>
      <c r="B32" s="100" t="s">
        <v>615</v>
      </c>
      <c r="C32" s="100" t="s">
        <v>572</v>
      </c>
      <c r="D32" s="100" t="s">
        <v>616</v>
      </c>
      <c r="E32" s="100" t="s">
        <v>47</v>
      </c>
      <c r="F32" s="102">
        <v>892.05</v>
      </c>
      <c r="G32" s="102"/>
      <c r="H32" s="102"/>
    </row>
    <row r="33" spans="1:8" ht="45">
      <c r="A33" s="99" t="s">
        <v>617</v>
      </c>
      <c r="B33" s="100" t="s">
        <v>618</v>
      </c>
      <c r="C33" s="100" t="s">
        <v>572</v>
      </c>
      <c r="D33" s="100" t="s">
        <v>619</v>
      </c>
      <c r="E33" s="100" t="s">
        <v>47</v>
      </c>
      <c r="F33" s="102">
        <v>892.05</v>
      </c>
      <c r="G33" s="102"/>
      <c r="H33" s="102"/>
    </row>
    <row r="34" spans="1:8" ht="30">
      <c r="A34" s="99" t="s">
        <v>620</v>
      </c>
      <c r="B34" s="100" t="s">
        <v>594</v>
      </c>
      <c r="C34" s="100" t="s">
        <v>572</v>
      </c>
      <c r="D34" s="100" t="s">
        <v>595</v>
      </c>
      <c r="E34" s="100" t="s">
        <v>596</v>
      </c>
      <c r="F34" s="102">
        <v>89205</v>
      </c>
      <c r="G34" s="102"/>
      <c r="H34" s="102"/>
    </row>
    <row r="35" spans="1:8" ht="45">
      <c r="A35" s="99" t="s">
        <v>621</v>
      </c>
      <c r="B35" s="100" t="s">
        <v>581</v>
      </c>
      <c r="C35" s="100" t="s">
        <v>572</v>
      </c>
      <c r="D35" s="100" t="s">
        <v>582</v>
      </c>
      <c r="E35" s="100" t="s">
        <v>583</v>
      </c>
      <c r="F35" s="102">
        <v>22.6</v>
      </c>
      <c r="G35" s="102"/>
      <c r="H35" s="102"/>
    </row>
    <row r="36" spans="1:8" ht="15">
      <c r="A36" s="99" t="s">
        <v>622</v>
      </c>
      <c r="B36" s="100" t="s">
        <v>555</v>
      </c>
      <c r="C36" s="100" t="s">
        <v>550</v>
      </c>
      <c r="D36" s="100" t="s">
        <v>623</v>
      </c>
      <c r="E36" s="101" t="s">
        <v>550</v>
      </c>
      <c r="F36" s="101" t="s">
        <v>550</v>
      </c>
      <c r="G36" s="101"/>
      <c r="H36" s="101"/>
    </row>
    <row r="37" spans="1:8" ht="60">
      <c r="A37" s="99" t="s">
        <v>624</v>
      </c>
      <c r="B37" s="100" t="s">
        <v>625</v>
      </c>
      <c r="C37" s="100" t="s">
        <v>575</v>
      </c>
      <c r="D37" s="100" t="s">
        <v>626</v>
      </c>
      <c r="E37" s="100" t="s">
        <v>47</v>
      </c>
      <c r="F37" s="102">
        <v>619.89</v>
      </c>
      <c r="G37" s="102"/>
      <c r="H37" s="102"/>
    </row>
    <row r="38" spans="1:8" ht="75">
      <c r="A38" s="99" t="s">
        <v>627</v>
      </c>
      <c r="B38" s="100" t="s">
        <v>628</v>
      </c>
      <c r="C38" s="100" t="s">
        <v>575</v>
      </c>
      <c r="D38" s="100" t="s">
        <v>629</v>
      </c>
      <c r="E38" s="100" t="s">
        <v>47</v>
      </c>
      <c r="F38" s="102">
        <v>619.89</v>
      </c>
      <c r="G38" s="102"/>
      <c r="H38" s="102"/>
    </row>
    <row r="39" spans="1:8" ht="45">
      <c r="A39" s="99" t="s">
        <v>630</v>
      </c>
      <c r="B39" s="100" t="s">
        <v>631</v>
      </c>
      <c r="C39" s="100" t="s">
        <v>575</v>
      </c>
      <c r="D39" s="100" t="s">
        <v>632</v>
      </c>
      <c r="E39" s="100" t="s">
        <v>47</v>
      </c>
      <c r="F39" s="102">
        <v>619.89</v>
      </c>
      <c r="G39" s="102"/>
      <c r="H39" s="102"/>
    </row>
    <row r="40" spans="1:8" ht="30">
      <c r="A40" s="99" t="s">
        <v>633</v>
      </c>
      <c r="B40" s="100" t="s">
        <v>634</v>
      </c>
      <c r="C40" s="100" t="s">
        <v>575</v>
      </c>
      <c r="D40" s="100" t="s">
        <v>635</v>
      </c>
      <c r="E40" s="100" t="s">
        <v>47</v>
      </c>
      <c r="F40" s="102">
        <v>383.65</v>
      </c>
      <c r="G40" s="102"/>
      <c r="H40" s="102"/>
    </row>
    <row r="41" spans="1:8" ht="15">
      <c r="A41" s="99" t="s">
        <v>459</v>
      </c>
      <c r="B41" s="100" t="s">
        <v>552</v>
      </c>
      <c r="C41" s="100" t="s">
        <v>550</v>
      </c>
      <c r="D41" s="100" t="s">
        <v>636</v>
      </c>
      <c r="E41" s="101" t="s">
        <v>550</v>
      </c>
      <c r="F41" s="101" t="s">
        <v>550</v>
      </c>
      <c r="G41" s="101"/>
      <c r="H41" s="101"/>
    </row>
    <row r="42" spans="1:8" ht="15">
      <c r="A42" s="99" t="s">
        <v>637</v>
      </c>
      <c r="B42" s="100" t="s">
        <v>555</v>
      </c>
      <c r="C42" s="100" t="s">
        <v>550</v>
      </c>
      <c r="D42" s="100" t="s">
        <v>586</v>
      </c>
      <c r="E42" s="101" t="s">
        <v>550</v>
      </c>
      <c r="F42" s="101" t="s">
        <v>550</v>
      </c>
      <c r="G42" s="101"/>
      <c r="H42" s="101"/>
    </row>
    <row r="43" spans="1:8" ht="60">
      <c r="A43" s="99" t="s">
        <v>638</v>
      </c>
      <c r="B43" s="100" t="s">
        <v>588</v>
      </c>
      <c r="C43" s="100" t="s">
        <v>572</v>
      </c>
      <c r="D43" s="100" t="s">
        <v>589</v>
      </c>
      <c r="E43" s="100" t="s">
        <v>47</v>
      </c>
      <c r="F43" s="102">
        <v>720.01</v>
      </c>
      <c r="G43" s="102"/>
      <c r="H43" s="102"/>
    </row>
    <row r="44" spans="1:8" ht="45">
      <c r="A44" s="99" t="s">
        <v>639</v>
      </c>
      <c r="B44" s="100" t="s">
        <v>591</v>
      </c>
      <c r="C44" s="100" t="s">
        <v>572</v>
      </c>
      <c r="D44" s="100" t="s">
        <v>592</v>
      </c>
      <c r="E44" s="100" t="s">
        <v>47</v>
      </c>
      <c r="F44" s="102">
        <v>720.01</v>
      </c>
      <c r="G44" s="102"/>
      <c r="H44" s="102"/>
    </row>
    <row r="45" spans="1:8" ht="30">
      <c r="A45" s="99" t="s">
        <v>640</v>
      </c>
      <c r="B45" s="100" t="s">
        <v>594</v>
      </c>
      <c r="C45" s="100" t="s">
        <v>572</v>
      </c>
      <c r="D45" s="100" t="s">
        <v>595</v>
      </c>
      <c r="E45" s="100" t="s">
        <v>596</v>
      </c>
      <c r="F45" s="102">
        <v>144002</v>
      </c>
      <c r="G45" s="102"/>
      <c r="H45" s="102"/>
    </row>
    <row r="46" spans="1:8" ht="45">
      <c r="A46" s="99" t="s">
        <v>641</v>
      </c>
      <c r="B46" s="100" t="s">
        <v>581</v>
      </c>
      <c r="C46" s="100" t="s">
        <v>572</v>
      </c>
      <c r="D46" s="100" t="s">
        <v>582</v>
      </c>
      <c r="E46" s="100" t="s">
        <v>583</v>
      </c>
      <c r="F46" s="102">
        <v>14.71</v>
      </c>
      <c r="G46" s="102"/>
      <c r="H46" s="102"/>
    </row>
    <row r="47" spans="1:8" ht="15">
      <c r="A47" s="99" t="s">
        <v>642</v>
      </c>
      <c r="B47" s="100" t="s">
        <v>555</v>
      </c>
      <c r="C47" s="100" t="s">
        <v>550</v>
      </c>
      <c r="D47" s="100" t="s">
        <v>599</v>
      </c>
      <c r="E47" s="101" t="s">
        <v>550</v>
      </c>
      <c r="F47" s="101" t="s">
        <v>550</v>
      </c>
      <c r="G47" s="101"/>
      <c r="H47" s="101"/>
    </row>
    <row r="48" spans="1:8" ht="45">
      <c r="A48" s="99" t="s">
        <v>643</v>
      </c>
      <c r="B48" s="100" t="s">
        <v>601</v>
      </c>
      <c r="C48" s="100" t="s">
        <v>572</v>
      </c>
      <c r="D48" s="100" t="s">
        <v>602</v>
      </c>
      <c r="E48" s="100" t="s">
        <v>43</v>
      </c>
      <c r="F48" s="102">
        <v>13.39</v>
      </c>
      <c r="G48" s="102"/>
      <c r="H48" s="102"/>
    </row>
    <row r="49" spans="1:8" ht="30">
      <c r="A49" s="99" t="s">
        <v>644</v>
      </c>
      <c r="B49" s="100" t="s">
        <v>594</v>
      </c>
      <c r="C49" s="100" t="s">
        <v>572</v>
      </c>
      <c r="D49" s="100" t="s">
        <v>595</v>
      </c>
      <c r="E49" s="100" t="s">
        <v>596</v>
      </c>
      <c r="F49" s="102">
        <v>13390</v>
      </c>
      <c r="G49" s="102"/>
      <c r="H49" s="102"/>
    </row>
    <row r="50" spans="1:8" ht="45">
      <c r="A50" s="99" t="s">
        <v>645</v>
      </c>
      <c r="B50" s="100" t="s">
        <v>581</v>
      </c>
      <c r="C50" s="100" t="s">
        <v>572</v>
      </c>
      <c r="D50" s="100" t="s">
        <v>582</v>
      </c>
      <c r="E50" s="100" t="s">
        <v>583</v>
      </c>
      <c r="F50" s="102">
        <v>1.76</v>
      </c>
      <c r="G50" s="102"/>
      <c r="H50" s="102"/>
    </row>
    <row r="51" spans="1:8" ht="15">
      <c r="A51" s="99" t="s">
        <v>646</v>
      </c>
      <c r="B51" s="100" t="s">
        <v>555</v>
      </c>
      <c r="C51" s="100" t="s">
        <v>550</v>
      </c>
      <c r="D51" s="100" t="s">
        <v>606</v>
      </c>
      <c r="E51" s="101" t="s">
        <v>550</v>
      </c>
      <c r="F51" s="101" t="s">
        <v>550</v>
      </c>
      <c r="G51" s="101"/>
      <c r="H51" s="101"/>
    </row>
    <row r="52" spans="1:8" ht="45">
      <c r="A52" s="99" t="s">
        <v>647</v>
      </c>
      <c r="B52" s="100" t="s">
        <v>608</v>
      </c>
      <c r="C52" s="100" t="s">
        <v>572</v>
      </c>
      <c r="D52" s="100" t="s">
        <v>609</v>
      </c>
      <c r="E52" s="100" t="s">
        <v>43</v>
      </c>
      <c r="F52" s="102">
        <v>15.72</v>
      </c>
      <c r="G52" s="102"/>
      <c r="H52" s="102"/>
    </row>
    <row r="53" spans="1:8" ht="30">
      <c r="A53" s="99" t="s">
        <v>648</v>
      </c>
      <c r="B53" s="100" t="s">
        <v>594</v>
      </c>
      <c r="C53" s="100" t="s">
        <v>572</v>
      </c>
      <c r="D53" s="100" t="s">
        <v>595</v>
      </c>
      <c r="E53" s="100" t="s">
        <v>596</v>
      </c>
      <c r="F53" s="102">
        <v>19807.2</v>
      </c>
      <c r="G53" s="102"/>
      <c r="H53" s="102"/>
    </row>
    <row r="54" spans="1:8" ht="45">
      <c r="A54" s="99" t="s">
        <v>649</v>
      </c>
      <c r="B54" s="100" t="s">
        <v>581</v>
      </c>
      <c r="C54" s="100" t="s">
        <v>572</v>
      </c>
      <c r="D54" s="100" t="s">
        <v>582</v>
      </c>
      <c r="E54" s="100" t="s">
        <v>583</v>
      </c>
      <c r="F54" s="102">
        <v>1.58</v>
      </c>
      <c r="G54" s="102"/>
      <c r="H54" s="102"/>
    </row>
    <row r="55" spans="1:8" ht="15">
      <c r="A55" s="99" t="s">
        <v>650</v>
      </c>
      <c r="B55" s="100" t="s">
        <v>555</v>
      </c>
      <c r="C55" s="100" t="s">
        <v>550</v>
      </c>
      <c r="D55" s="100" t="s">
        <v>651</v>
      </c>
      <c r="E55" s="101" t="s">
        <v>550</v>
      </c>
      <c r="F55" s="101" t="s">
        <v>550</v>
      </c>
      <c r="G55" s="101"/>
      <c r="H55" s="101"/>
    </row>
    <row r="56" spans="1:8" ht="45">
      <c r="A56" s="99" t="s">
        <v>652</v>
      </c>
      <c r="B56" s="100" t="s">
        <v>615</v>
      </c>
      <c r="C56" s="100" t="s">
        <v>572</v>
      </c>
      <c r="D56" s="100" t="s">
        <v>616</v>
      </c>
      <c r="E56" s="100" t="s">
        <v>47</v>
      </c>
      <c r="F56" s="102">
        <v>892.05</v>
      </c>
      <c r="G56" s="102"/>
      <c r="H56" s="102"/>
    </row>
    <row r="57" spans="1:8" ht="45">
      <c r="A57" s="99" t="s">
        <v>653</v>
      </c>
      <c r="B57" s="100" t="s">
        <v>618</v>
      </c>
      <c r="C57" s="100" t="s">
        <v>572</v>
      </c>
      <c r="D57" s="100" t="s">
        <v>654</v>
      </c>
      <c r="E57" s="100" t="s">
        <v>47</v>
      </c>
      <c r="F57" s="102">
        <v>892.05</v>
      </c>
      <c r="G57" s="102"/>
      <c r="H57" s="102"/>
    </row>
    <row r="58" spans="1:8" ht="30">
      <c r="A58" s="99" t="s">
        <v>655</v>
      </c>
      <c r="B58" s="100" t="s">
        <v>594</v>
      </c>
      <c r="C58" s="100" t="s">
        <v>572</v>
      </c>
      <c r="D58" s="100" t="s">
        <v>595</v>
      </c>
      <c r="E58" s="100" t="s">
        <v>596</v>
      </c>
      <c r="F58" s="102">
        <v>89205</v>
      </c>
      <c r="G58" s="102"/>
      <c r="H58" s="102"/>
    </row>
    <row r="59" spans="1:8" ht="45">
      <c r="A59" s="99" t="s">
        <v>656</v>
      </c>
      <c r="B59" s="100" t="s">
        <v>615</v>
      </c>
      <c r="C59" s="100" t="s">
        <v>572</v>
      </c>
      <c r="D59" s="100" t="s">
        <v>616</v>
      </c>
      <c r="E59" s="100" t="s">
        <v>47</v>
      </c>
      <c r="F59" s="102">
        <v>56.71</v>
      </c>
      <c r="G59" s="102"/>
      <c r="H59" s="102"/>
    </row>
    <row r="60" spans="1:8" ht="45">
      <c r="A60" s="99" t="s">
        <v>657</v>
      </c>
      <c r="B60" s="100" t="s">
        <v>618</v>
      </c>
      <c r="C60" s="100" t="s">
        <v>572</v>
      </c>
      <c r="D60" s="100" t="s">
        <v>658</v>
      </c>
      <c r="E60" s="100" t="s">
        <v>47</v>
      </c>
      <c r="F60" s="102">
        <v>56.71</v>
      </c>
      <c r="G60" s="102"/>
      <c r="H60" s="102"/>
    </row>
    <row r="61" spans="1:8" ht="30">
      <c r="A61" s="99" t="s">
        <v>659</v>
      </c>
      <c r="B61" s="100" t="s">
        <v>594</v>
      </c>
      <c r="C61" s="100" t="s">
        <v>572</v>
      </c>
      <c r="D61" s="100" t="s">
        <v>595</v>
      </c>
      <c r="E61" s="100" t="s">
        <v>596</v>
      </c>
      <c r="F61" s="102">
        <v>5671</v>
      </c>
      <c r="G61" s="102"/>
      <c r="H61" s="102"/>
    </row>
    <row r="62" spans="1:8" ht="45">
      <c r="A62" s="99" t="s">
        <v>660</v>
      </c>
      <c r="B62" s="100" t="s">
        <v>581</v>
      </c>
      <c r="C62" s="100" t="s">
        <v>572</v>
      </c>
      <c r="D62" s="100" t="s">
        <v>582</v>
      </c>
      <c r="E62" s="100" t="s">
        <v>583</v>
      </c>
      <c r="F62" s="102">
        <v>22.7</v>
      </c>
      <c r="G62" s="102"/>
      <c r="H62" s="102"/>
    </row>
    <row r="63" spans="1:8" ht="30">
      <c r="A63" s="99" t="s">
        <v>661</v>
      </c>
      <c r="B63" s="100" t="s">
        <v>594</v>
      </c>
      <c r="C63" s="100" t="s">
        <v>572</v>
      </c>
      <c r="D63" s="100" t="s">
        <v>662</v>
      </c>
      <c r="E63" s="100" t="s">
        <v>47</v>
      </c>
      <c r="F63" s="102">
        <v>56.71</v>
      </c>
      <c r="G63" s="102"/>
      <c r="H63" s="102"/>
    </row>
    <row r="64" spans="1:8" ht="15">
      <c r="A64" s="99" t="s">
        <v>663</v>
      </c>
      <c r="B64" s="100" t="s">
        <v>664</v>
      </c>
      <c r="C64" s="100" t="s">
        <v>572</v>
      </c>
      <c r="D64" s="100" t="s">
        <v>665</v>
      </c>
      <c r="E64" s="100" t="s">
        <v>106</v>
      </c>
      <c r="F64" s="102">
        <v>36.44</v>
      </c>
      <c r="G64" s="102"/>
      <c r="H64" s="102"/>
    </row>
    <row r="65" spans="1:8" ht="15">
      <c r="A65" s="99" t="s">
        <v>471</v>
      </c>
      <c r="B65" s="100" t="s">
        <v>552</v>
      </c>
      <c r="C65" s="100" t="s">
        <v>550</v>
      </c>
      <c r="D65" s="100" t="s">
        <v>666</v>
      </c>
      <c r="E65" s="101" t="s">
        <v>550</v>
      </c>
      <c r="F65" s="101" t="s">
        <v>550</v>
      </c>
      <c r="G65" s="101"/>
      <c r="H65" s="101"/>
    </row>
    <row r="66" spans="1:8" ht="15">
      <c r="A66" s="99" t="s">
        <v>667</v>
      </c>
      <c r="B66" s="100" t="s">
        <v>555</v>
      </c>
      <c r="C66" s="100" t="s">
        <v>550</v>
      </c>
      <c r="D66" s="100" t="s">
        <v>586</v>
      </c>
      <c r="E66" s="101" t="s">
        <v>550</v>
      </c>
      <c r="F66" s="101" t="s">
        <v>550</v>
      </c>
      <c r="G66" s="101"/>
      <c r="H66" s="101"/>
    </row>
    <row r="67" spans="1:8" ht="60">
      <c r="A67" s="99" t="s">
        <v>668</v>
      </c>
      <c r="B67" s="100" t="s">
        <v>588</v>
      </c>
      <c r="C67" s="100" t="s">
        <v>572</v>
      </c>
      <c r="D67" s="100" t="s">
        <v>589</v>
      </c>
      <c r="E67" s="100" t="s">
        <v>47</v>
      </c>
      <c r="F67" s="102">
        <v>710.65</v>
      </c>
      <c r="G67" s="102"/>
      <c r="H67" s="102"/>
    </row>
    <row r="68" spans="1:8" ht="45">
      <c r="A68" s="99" t="s">
        <v>669</v>
      </c>
      <c r="B68" s="100" t="s">
        <v>591</v>
      </c>
      <c r="C68" s="100" t="s">
        <v>572</v>
      </c>
      <c r="D68" s="100" t="s">
        <v>592</v>
      </c>
      <c r="E68" s="100" t="s">
        <v>47</v>
      </c>
      <c r="F68" s="102">
        <v>710.65</v>
      </c>
      <c r="G68" s="102"/>
      <c r="H68" s="102"/>
    </row>
    <row r="69" spans="1:8" ht="30">
      <c r="A69" s="99" t="s">
        <v>670</v>
      </c>
      <c r="B69" s="100" t="s">
        <v>594</v>
      </c>
      <c r="C69" s="100" t="s">
        <v>572</v>
      </c>
      <c r="D69" s="100" t="s">
        <v>595</v>
      </c>
      <c r="E69" s="100" t="s">
        <v>596</v>
      </c>
      <c r="F69" s="102">
        <v>142130</v>
      </c>
      <c r="G69" s="102"/>
      <c r="H69" s="102"/>
    </row>
    <row r="70" spans="1:8" ht="45">
      <c r="A70" s="99" t="s">
        <v>671</v>
      </c>
      <c r="B70" s="100" t="s">
        <v>581</v>
      </c>
      <c r="C70" s="100" t="s">
        <v>572</v>
      </c>
      <c r="D70" s="100" t="s">
        <v>582</v>
      </c>
      <c r="E70" s="100" t="s">
        <v>583</v>
      </c>
      <c r="F70" s="102">
        <v>14.74</v>
      </c>
      <c r="G70" s="102"/>
      <c r="H70" s="102"/>
    </row>
    <row r="71" spans="1:8" ht="15">
      <c r="A71" s="99" t="s">
        <v>672</v>
      </c>
      <c r="B71" s="100" t="s">
        <v>555</v>
      </c>
      <c r="C71" s="100" t="s">
        <v>550</v>
      </c>
      <c r="D71" s="100" t="s">
        <v>599</v>
      </c>
      <c r="E71" s="101" t="s">
        <v>550</v>
      </c>
      <c r="F71" s="101" t="s">
        <v>550</v>
      </c>
      <c r="G71" s="101"/>
      <c r="H71" s="101"/>
    </row>
    <row r="72" spans="1:8" ht="45">
      <c r="A72" s="99" t="s">
        <v>673</v>
      </c>
      <c r="B72" s="100" t="s">
        <v>601</v>
      </c>
      <c r="C72" s="100" t="s">
        <v>572</v>
      </c>
      <c r="D72" s="100" t="s">
        <v>602</v>
      </c>
      <c r="E72" s="100" t="s">
        <v>43</v>
      </c>
      <c r="F72" s="102">
        <v>13.39</v>
      </c>
      <c r="G72" s="102"/>
      <c r="H72" s="102"/>
    </row>
    <row r="73" spans="1:8" ht="30">
      <c r="A73" s="99" t="s">
        <v>674</v>
      </c>
      <c r="B73" s="100" t="s">
        <v>594</v>
      </c>
      <c r="C73" s="100" t="s">
        <v>572</v>
      </c>
      <c r="D73" s="100" t="s">
        <v>595</v>
      </c>
      <c r="E73" s="100" t="s">
        <v>596</v>
      </c>
      <c r="F73" s="102">
        <v>13390</v>
      </c>
      <c r="G73" s="102"/>
      <c r="H73" s="102"/>
    </row>
    <row r="74" spans="1:8" ht="45">
      <c r="A74" s="99" t="s">
        <v>675</v>
      </c>
      <c r="B74" s="100" t="s">
        <v>581</v>
      </c>
      <c r="C74" s="100" t="s">
        <v>572</v>
      </c>
      <c r="D74" s="100" t="s">
        <v>582</v>
      </c>
      <c r="E74" s="100" t="s">
        <v>583</v>
      </c>
      <c r="F74" s="102">
        <v>1.86</v>
      </c>
      <c r="G74" s="102"/>
      <c r="H74" s="102"/>
    </row>
    <row r="75" spans="1:8" ht="15">
      <c r="A75" s="99" t="s">
        <v>676</v>
      </c>
      <c r="B75" s="100" t="s">
        <v>555</v>
      </c>
      <c r="C75" s="100" t="s">
        <v>550</v>
      </c>
      <c r="D75" s="100" t="s">
        <v>606</v>
      </c>
      <c r="E75" s="101" t="s">
        <v>550</v>
      </c>
      <c r="F75" s="101" t="s">
        <v>550</v>
      </c>
      <c r="G75" s="101"/>
      <c r="H75" s="101"/>
    </row>
    <row r="76" spans="1:8" ht="45">
      <c r="A76" s="99" t="s">
        <v>677</v>
      </c>
      <c r="B76" s="100" t="s">
        <v>608</v>
      </c>
      <c r="C76" s="100" t="s">
        <v>572</v>
      </c>
      <c r="D76" s="100" t="s">
        <v>609</v>
      </c>
      <c r="E76" s="100" t="s">
        <v>43</v>
      </c>
      <c r="F76" s="102">
        <v>15.81</v>
      </c>
      <c r="G76" s="102"/>
      <c r="H76" s="102"/>
    </row>
    <row r="77" spans="1:8" ht="30">
      <c r="A77" s="99" t="s">
        <v>678</v>
      </c>
      <c r="B77" s="100" t="s">
        <v>594</v>
      </c>
      <c r="C77" s="100" t="s">
        <v>572</v>
      </c>
      <c r="D77" s="100" t="s">
        <v>595</v>
      </c>
      <c r="E77" s="100" t="s">
        <v>596</v>
      </c>
      <c r="F77" s="102">
        <v>19920.599999999999</v>
      </c>
      <c r="G77" s="102"/>
      <c r="H77" s="102"/>
    </row>
    <row r="78" spans="1:8" ht="45">
      <c r="A78" s="99" t="s">
        <v>679</v>
      </c>
      <c r="B78" s="100" t="s">
        <v>581</v>
      </c>
      <c r="C78" s="100" t="s">
        <v>572</v>
      </c>
      <c r="D78" s="100" t="s">
        <v>582</v>
      </c>
      <c r="E78" s="100" t="s">
        <v>583</v>
      </c>
      <c r="F78" s="102">
        <v>1.54</v>
      </c>
      <c r="G78" s="102"/>
      <c r="H78" s="102"/>
    </row>
    <row r="79" spans="1:8" ht="15">
      <c r="A79" s="99" t="s">
        <v>680</v>
      </c>
      <c r="B79" s="100" t="s">
        <v>555</v>
      </c>
      <c r="C79" s="100" t="s">
        <v>550</v>
      </c>
      <c r="D79" s="100" t="s">
        <v>651</v>
      </c>
      <c r="E79" s="101" t="s">
        <v>550</v>
      </c>
      <c r="F79" s="101" t="s">
        <v>550</v>
      </c>
      <c r="G79" s="101"/>
      <c r="H79" s="101"/>
    </row>
    <row r="80" spans="1:8" ht="45">
      <c r="A80" s="99" t="s">
        <v>681</v>
      </c>
      <c r="B80" s="100" t="s">
        <v>615</v>
      </c>
      <c r="C80" s="100" t="s">
        <v>572</v>
      </c>
      <c r="D80" s="100" t="s">
        <v>616</v>
      </c>
      <c r="E80" s="100" t="s">
        <v>47</v>
      </c>
      <c r="F80" s="102">
        <v>892.05</v>
      </c>
      <c r="G80" s="102"/>
      <c r="H80" s="102"/>
    </row>
    <row r="81" spans="1:8" ht="45">
      <c r="A81" s="99" t="s">
        <v>682</v>
      </c>
      <c r="B81" s="100" t="s">
        <v>618</v>
      </c>
      <c r="C81" s="100" t="s">
        <v>572</v>
      </c>
      <c r="D81" s="100" t="s">
        <v>654</v>
      </c>
      <c r="E81" s="100" t="s">
        <v>47</v>
      </c>
      <c r="F81" s="102">
        <v>892.05</v>
      </c>
      <c r="G81" s="102"/>
      <c r="H81" s="102"/>
    </row>
    <row r="82" spans="1:8" ht="30">
      <c r="A82" s="99" t="s">
        <v>683</v>
      </c>
      <c r="B82" s="100" t="s">
        <v>594</v>
      </c>
      <c r="C82" s="100" t="s">
        <v>572</v>
      </c>
      <c r="D82" s="100" t="s">
        <v>595</v>
      </c>
      <c r="E82" s="100" t="s">
        <v>596</v>
      </c>
      <c r="F82" s="102">
        <v>89205</v>
      </c>
      <c r="G82" s="102"/>
      <c r="H82" s="102"/>
    </row>
    <row r="83" spans="1:8" ht="45">
      <c r="A83" s="99" t="s">
        <v>684</v>
      </c>
      <c r="B83" s="100" t="s">
        <v>615</v>
      </c>
      <c r="C83" s="100" t="s">
        <v>572</v>
      </c>
      <c r="D83" s="100" t="s">
        <v>616</v>
      </c>
      <c r="E83" s="100" t="s">
        <v>47</v>
      </c>
      <c r="F83" s="102">
        <v>56.71</v>
      </c>
      <c r="G83" s="102"/>
      <c r="H83" s="102"/>
    </row>
    <row r="84" spans="1:8" ht="45">
      <c r="A84" s="99" t="s">
        <v>685</v>
      </c>
      <c r="B84" s="100" t="s">
        <v>618</v>
      </c>
      <c r="C84" s="100" t="s">
        <v>572</v>
      </c>
      <c r="D84" s="100" t="s">
        <v>658</v>
      </c>
      <c r="E84" s="100" t="s">
        <v>47</v>
      </c>
      <c r="F84" s="102">
        <v>56.71</v>
      </c>
      <c r="G84" s="102"/>
      <c r="H84" s="102"/>
    </row>
    <row r="85" spans="1:8" ht="30">
      <c r="A85" s="99" t="s">
        <v>686</v>
      </c>
      <c r="B85" s="100" t="s">
        <v>594</v>
      </c>
      <c r="C85" s="100" t="s">
        <v>572</v>
      </c>
      <c r="D85" s="100" t="s">
        <v>595</v>
      </c>
      <c r="E85" s="100" t="s">
        <v>596</v>
      </c>
      <c r="F85" s="102">
        <v>5671</v>
      </c>
      <c r="G85" s="102"/>
      <c r="H85" s="102"/>
    </row>
    <row r="86" spans="1:8" ht="45">
      <c r="A86" s="99" t="s">
        <v>687</v>
      </c>
      <c r="B86" s="100" t="s">
        <v>581</v>
      </c>
      <c r="C86" s="100" t="s">
        <v>572</v>
      </c>
      <c r="D86" s="100" t="s">
        <v>582</v>
      </c>
      <c r="E86" s="100" t="s">
        <v>583</v>
      </c>
      <c r="F86" s="102">
        <v>22.7</v>
      </c>
      <c r="G86" s="102"/>
      <c r="H86" s="102"/>
    </row>
    <row r="87" spans="1:8" ht="30">
      <c r="A87" s="99" t="s">
        <v>688</v>
      </c>
      <c r="B87" s="100" t="s">
        <v>594</v>
      </c>
      <c r="C87" s="100" t="s">
        <v>572</v>
      </c>
      <c r="D87" s="100" t="s">
        <v>662</v>
      </c>
      <c r="E87" s="100" t="s">
        <v>47</v>
      </c>
      <c r="F87" s="102">
        <v>56.71</v>
      </c>
      <c r="G87" s="102"/>
      <c r="H87" s="102"/>
    </row>
    <row r="88" spans="1:8" ht="15">
      <c r="A88" s="99" t="s">
        <v>689</v>
      </c>
      <c r="B88" s="100" t="s">
        <v>664</v>
      </c>
      <c r="C88" s="100" t="s">
        <v>572</v>
      </c>
      <c r="D88" s="100" t="s">
        <v>665</v>
      </c>
      <c r="E88" s="100" t="s">
        <v>106</v>
      </c>
      <c r="F88" s="102">
        <v>36.44</v>
      </c>
      <c r="G88" s="102"/>
      <c r="H88" s="102"/>
    </row>
    <row r="89" spans="1:8" ht="15">
      <c r="A89" s="99" t="s">
        <v>690</v>
      </c>
      <c r="B89" s="100" t="s">
        <v>552</v>
      </c>
      <c r="C89" s="100" t="s">
        <v>550</v>
      </c>
      <c r="D89" s="100" t="s">
        <v>691</v>
      </c>
      <c r="E89" s="101" t="s">
        <v>550</v>
      </c>
      <c r="F89" s="101" t="s">
        <v>550</v>
      </c>
      <c r="G89" s="101"/>
      <c r="H89" s="101"/>
    </row>
    <row r="90" spans="1:8" ht="15">
      <c r="A90" s="99" t="s">
        <v>692</v>
      </c>
      <c r="B90" s="100" t="s">
        <v>555</v>
      </c>
      <c r="C90" s="100" t="s">
        <v>550</v>
      </c>
      <c r="D90" s="100" t="s">
        <v>586</v>
      </c>
      <c r="E90" s="101" t="s">
        <v>550</v>
      </c>
      <c r="F90" s="101" t="s">
        <v>550</v>
      </c>
      <c r="G90" s="101"/>
      <c r="H90" s="101"/>
    </row>
    <row r="91" spans="1:8" ht="60">
      <c r="A91" s="99" t="s">
        <v>693</v>
      </c>
      <c r="B91" s="100" t="s">
        <v>588</v>
      </c>
      <c r="C91" s="100" t="s">
        <v>572</v>
      </c>
      <c r="D91" s="100" t="s">
        <v>589</v>
      </c>
      <c r="E91" s="100" t="s">
        <v>47</v>
      </c>
      <c r="F91" s="102">
        <v>710.65</v>
      </c>
      <c r="G91" s="102"/>
      <c r="H91" s="102"/>
    </row>
    <row r="92" spans="1:8" ht="45">
      <c r="A92" s="99" t="s">
        <v>694</v>
      </c>
      <c r="B92" s="100" t="s">
        <v>591</v>
      </c>
      <c r="C92" s="100" t="s">
        <v>572</v>
      </c>
      <c r="D92" s="100" t="s">
        <v>592</v>
      </c>
      <c r="E92" s="100" t="s">
        <v>47</v>
      </c>
      <c r="F92" s="102">
        <v>710.65</v>
      </c>
      <c r="G92" s="102"/>
      <c r="H92" s="102"/>
    </row>
    <row r="93" spans="1:8" ht="30">
      <c r="A93" s="99" t="s">
        <v>695</v>
      </c>
      <c r="B93" s="100" t="s">
        <v>594</v>
      </c>
      <c r="C93" s="100" t="s">
        <v>572</v>
      </c>
      <c r="D93" s="100" t="s">
        <v>595</v>
      </c>
      <c r="E93" s="100" t="s">
        <v>596</v>
      </c>
      <c r="F93" s="102">
        <v>142130</v>
      </c>
      <c r="G93" s="102"/>
      <c r="H93" s="102"/>
    </row>
    <row r="94" spans="1:8" ht="45">
      <c r="A94" s="99" t="s">
        <v>696</v>
      </c>
      <c r="B94" s="100" t="s">
        <v>581</v>
      </c>
      <c r="C94" s="100" t="s">
        <v>572</v>
      </c>
      <c r="D94" s="100" t="s">
        <v>582</v>
      </c>
      <c r="E94" s="100" t="s">
        <v>583</v>
      </c>
      <c r="F94" s="102">
        <v>14.74</v>
      </c>
      <c r="G94" s="102"/>
      <c r="H94" s="102"/>
    </row>
    <row r="95" spans="1:8" ht="15">
      <c r="A95" s="99" t="s">
        <v>697</v>
      </c>
      <c r="B95" s="100" t="s">
        <v>555</v>
      </c>
      <c r="C95" s="100" t="s">
        <v>550</v>
      </c>
      <c r="D95" s="100" t="s">
        <v>599</v>
      </c>
      <c r="E95" s="101" t="s">
        <v>550</v>
      </c>
      <c r="F95" s="101" t="s">
        <v>550</v>
      </c>
      <c r="G95" s="101"/>
      <c r="H95" s="101"/>
    </row>
    <row r="96" spans="1:8" ht="45">
      <c r="A96" s="99" t="s">
        <v>698</v>
      </c>
      <c r="B96" s="100" t="s">
        <v>601</v>
      </c>
      <c r="C96" s="100" t="s">
        <v>572</v>
      </c>
      <c r="D96" s="100" t="s">
        <v>602</v>
      </c>
      <c r="E96" s="100" t="s">
        <v>43</v>
      </c>
      <c r="F96" s="102">
        <v>13.39</v>
      </c>
      <c r="G96" s="102"/>
      <c r="H96" s="102"/>
    </row>
    <row r="97" spans="1:8" ht="30">
      <c r="A97" s="99" t="s">
        <v>699</v>
      </c>
      <c r="B97" s="100" t="s">
        <v>594</v>
      </c>
      <c r="C97" s="100" t="s">
        <v>572</v>
      </c>
      <c r="D97" s="100" t="s">
        <v>595</v>
      </c>
      <c r="E97" s="100" t="s">
        <v>596</v>
      </c>
      <c r="F97" s="102">
        <v>13390</v>
      </c>
      <c r="G97" s="102"/>
      <c r="H97" s="102"/>
    </row>
    <row r="98" spans="1:8" ht="45">
      <c r="A98" s="99" t="s">
        <v>700</v>
      </c>
      <c r="B98" s="100" t="s">
        <v>581</v>
      </c>
      <c r="C98" s="100" t="s">
        <v>572</v>
      </c>
      <c r="D98" s="100" t="s">
        <v>582</v>
      </c>
      <c r="E98" s="100" t="s">
        <v>583</v>
      </c>
      <c r="F98" s="102">
        <v>1.86</v>
      </c>
      <c r="G98" s="102"/>
      <c r="H98" s="102"/>
    </row>
    <row r="99" spans="1:8" ht="15">
      <c r="A99" s="99" t="s">
        <v>701</v>
      </c>
      <c r="B99" s="100" t="s">
        <v>555</v>
      </c>
      <c r="C99" s="100" t="s">
        <v>550</v>
      </c>
      <c r="D99" s="100" t="s">
        <v>606</v>
      </c>
      <c r="E99" s="101" t="s">
        <v>550</v>
      </c>
      <c r="F99" s="101" t="s">
        <v>550</v>
      </c>
      <c r="G99" s="101"/>
      <c r="H99" s="101"/>
    </row>
    <row r="100" spans="1:8" ht="45">
      <c r="A100" s="99" t="s">
        <v>702</v>
      </c>
      <c r="B100" s="100" t="s">
        <v>608</v>
      </c>
      <c r="C100" s="100" t="s">
        <v>572</v>
      </c>
      <c r="D100" s="100" t="s">
        <v>609</v>
      </c>
      <c r="E100" s="100" t="s">
        <v>43</v>
      </c>
      <c r="F100" s="102">
        <v>15.81</v>
      </c>
      <c r="G100" s="102"/>
      <c r="H100" s="102"/>
    </row>
    <row r="101" spans="1:8" ht="30">
      <c r="A101" s="99" t="s">
        <v>703</v>
      </c>
      <c r="B101" s="100" t="s">
        <v>594</v>
      </c>
      <c r="C101" s="100" t="s">
        <v>572</v>
      </c>
      <c r="D101" s="100" t="s">
        <v>595</v>
      </c>
      <c r="E101" s="100" t="s">
        <v>596</v>
      </c>
      <c r="F101" s="102">
        <v>19920.599999999999</v>
      </c>
      <c r="G101" s="102"/>
      <c r="H101" s="102"/>
    </row>
    <row r="102" spans="1:8" ht="45">
      <c r="A102" s="99" t="s">
        <v>704</v>
      </c>
      <c r="B102" s="100" t="s">
        <v>581</v>
      </c>
      <c r="C102" s="100" t="s">
        <v>572</v>
      </c>
      <c r="D102" s="100" t="s">
        <v>582</v>
      </c>
      <c r="E102" s="100" t="s">
        <v>583</v>
      </c>
      <c r="F102" s="102">
        <v>1.51</v>
      </c>
      <c r="G102" s="102"/>
      <c r="H102" s="102"/>
    </row>
    <row r="103" spans="1:8" ht="15">
      <c r="A103" s="99" t="s">
        <v>705</v>
      </c>
      <c r="B103" s="100" t="s">
        <v>555</v>
      </c>
      <c r="C103" s="100" t="s">
        <v>550</v>
      </c>
      <c r="D103" s="100" t="s">
        <v>651</v>
      </c>
      <c r="E103" s="101" t="s">
        <v>550</v>
      </c>
      <c r="F103" s="101" t="s">
        <v>550</v>
      </c>
      <c r="G103" s="101"/>
      <c r="H103" s="101"/>
    </row>
    <row r="104" spans="1:8" ht="45">
      <c r="A104" s="99" t="s">
        <v>706</v>
      </c>
      <c r="B104" s="100" t="s">
        <v>615</v>
      </c>
      <c r="C104" s="100" t="s">
        <v>572</v>
      </c>
      <c r="D104" s="100" t="s">
        <v>616</v>
      </c>
      <c r="E104" s="100" t="s">
        <v>47</v>
      </c>
      <c r="F104" s="102">
        <v>892.05</v>
      </c>
      <c r="G104" s="102"/>
      <c r="H104" s="102"/>
    </row>
    <row r="105" spans="1:8" ht="45">
      <c r="A105" s="99" t="s">
        <v>707</v>
      </c>
      <c r="B105" s="100" t="s">
        <v>618</v>
      </c>
      <c r="C105" s="100" t="s">
        <v>572</v>
      </c>
      <c r="D105" s="100" t="s">
        <v>654</v>
      </c>
      <c r="E105" s="100" t="s">
        <v>47</v>
      </c>
      <c r="F105" s="102">
        <v>892.05</v>
      </c>
      <c r="G105" s="102"/>
      <c r="H105" s="102"/>
    </row>
    <row r="106" spans="1:8" ht="30">
      <c r="A106" s="99" t="s">
        <v>708</v>
      </c>
      <c r="B106" s="100" t="s">
        <v>594</v>
      </c>
      <c r="C106" s="100" t="s">
        <v>572</v>
      </c>
      <c r="D106" s="100" t="s">
        <v>595</v>
      </c>
      <c r="E106" s="100" t="s">
        <v>596</v>
      </c>
      <c r="F106" s="102">
        <v>89205</v>
      </c>
      <c r="G106" s="102"/>
      <c r="H106" s="102"/>
    </row>
    <row r="107" spans="1:8" ht="45">
      <c r="A107" s="99" t="s">
        <v>709</v>
      </c>
      <c r="B107" s="100" t="s">
        <v>615</v>
      </c>
      <c r="C107" s="100" t="s">
        <v>572</v>
      </c>
      <c r="D107" s="100" t="s">
        <v>616</v>
      </c>
      <c r="E107" s="100" t="s">
        <v>47</v>
      </c>
      <c r="F107" s="102">
        <v>56.71</v>
      </c>
      <c r="G107" s="102"/>
      <c r="H107" s="102"/>
    </row>
    <row r="108" spans="1:8" ht="45">
      <c r="A108" s="99" t="s">
        <v>710</v>
      </c>
      <c r="B108" s="100" t="s">
        <v>618</v>
      </c>
      <c r="C108" s="100" t="s">
        <v>572</v>
      </c>
      <c r="D108" s="100" t="s">
        <v>658</v>
      </c>
      <c r="E108" s="100" t="s">
        <v>47</v>
      </c>
      <c r="F108" s="102">
        <v>56.71</v>
      </c>
      <c r="G108" s="102"/>
      <c r="H108" s="102"/>
    </row>
    <row r="109" spans="1:8" ht="30">
      <c r="A109" s="99" t="s">
        <v>711</v>
      </c>
      <c r="B109" s="100" t="s">
        <v>594</v>
      </c>
      <c r="C109" s="100" t="s">
        <v>572</v>
      </c>
      <c r="D109" s="100" t="s">
        <v>595</v>
      </c>
      <c r="E109" s="100" t="s">
        <v>596</v>
      </c>
      <c r="F109" s="102">
        <v>5671</v>
      </c>
      <c r="G109" s="102"/>
      <c r="H109" s="102"/>
    </row>
    <row r="110" spans="1:8" ht="45">
      <c r="A110" s="99" t="s">
        <v>712</v>
      </c>
      <c r="B110" s="100" t="s">
        <v>581</v>
      </c>
      <c r="C110" s="100" t="s">
        <v>572</v>
      </c>
      <c r="D110" s="100" t="s">
        <v>582</v>
      </c>
      <c r="E110" s="100" t="s">
        <v>583</v>
      </c>
      <c r="F110" s="102">
        <v>22.7</v>
      </c>
      <c r="G110" s="102"/>
      <c r="H110" s="102"/>
    </row>
    <row r="111" spans="1:8" ht="30">
      <c r="A111" s="99" t="s">
        <v>713</v>
      </c>
      <c r="B111" s="100" t="s">
        <v>594</v>
      </c>
      <c r="C111" s="100" t="s">
        <v>572</v>
      </c>
      <c r="D111" s="100" t="s">
        <v>662</v>
      </c>
      <c r="E111" s="100" t="s">
        <v>47</v>
      </c>
      <c r="F111" s="102">
        <v>56.71</v>
      </c>
      <c r="G111" s="102"/>
      <c r="H111" s="102"/>
    </row>
    <row r="112" spans="1:8" ht="15">
      <c r="A112" s="99" t="s">
        <v>714</v>
      </c>
      <c r="B112" s="100" t="s">
        <v>664</v>
      </c>
      <c r="C112" s="100" t="s">
        <v>572</v>
      </c>
      <c r="D112" s="100" t="s">
        <v>665</v>
      </c>
      <c r="E112" s="100" t="s">
        <v>106</v>
      </c>
      <c r="F112" s="102">
        <v>36.44</v>
      </c>
      <c r="G112" s="102"/>
      <c r="H112" s="102"/>
    </row>
    <row r="113" spans="1:8" ht="15">
      <c r="A113" s="99" t="s">
        <v>715</v>
      </c>
      <c r="B113" s="100" t="s">
        <v>552</v>
      </c>
      <c r="C113" s="100" t="s">
        <v>550</v>
      </c>
      <c r="D113" s="100" t="s">
        <v>716</v>
      </c>
      <c r="E113" s="101" t="s">
        <v>550</v>
      </c>
      <c r="F113" s="101" t="s">
        <v>550</v>
      </c>
      <c r="G113" s="101"/>
      <c r="H113" s="101"/>
    </row>
    <row r="114" spans="1:8" ht="15">
      <c r="A114" s="99" t="s">
        <v>717</v>
      </c>
      <c r="B114" s="100" t="s">
        <v>555</v>
      </c>
      <c r="C114" s="100" t="s">
        <v>550</v>
      </c>
      <c r="D114" s="100" t="s">
        <v>586</v>
      </c>
      <c r="E114" s="101" t="s">
        <v>550</v>
      </c>
      <c r="F114" s="101" t="s">
        <v>550</v>
      </c>
      <c r="G114" s="101"/>
      <c r="H114" s="101"/>
    </row>
    <row r="115" spans="1:8" ht="60">
      <c r="A115" s="99" t="s">
        <v>718</v>
      </c>
      <c r="B115" s="100" t="s">
        <v>588</v>
      </c>
      <c r="C115" s="100" t="s">
        <v>572</v>
      </c>
      <c r="D115" s="100" t="s">
        <v>589</v>
      </c>
      <c r="E115" s="100" t="s">
        <v>47</v>
      </c>
      <c r="F115" s="102">
        <v>710.65</v>
      </c>
      <c r="G115" s="102"/>
      <c r="H115" s="102"/>
    </row>
    <row r="116" spans="1:8" ht="45">
      <c r="A116" s="99" t="s">
        <v>719</v>
      </c>
      <c r="B116" s="100" t="s">
        <v>591</v>
      </c>
      <c r="C116" s="100" t="s">
        <v>572</v>
      </c>
      <c r="D116" s="100" t="s">
        <v>592</v>
      </c>
      <c r="E116" s="100" t="s">
        <v>47</v>
      </c>
      <c r="F116" s="102">
        <v>710.65</v>
      </c>
      <c r="G116" s="102"/>
      <c r="H116" s="102"/>
    </row>
    <row r="117" spans="1:8" ht="30">
      <c r="A117" s="99" t="s">
        <v>720</v>
      </c>
      <c r="B117" s="100" t="s">
        <v>594</v>
      </c>
      <c r="C117" s="100" t="s">
        <v>572</v>
      </c>
      <c r="D117" s="100" t="s">
        <v>595</v>
      </c>
      <c r="E117" s="100" t="s">
        <v>596</v>
      </c>
      <c r="F117" s="102">
        <v>142130</v>
      </c>
      <c r="G117" s="102"/>
      <c r="H117" s="102"/>
    </row>
    <row r="118" spans="1:8" ht="45">
      <c r="A118" s="99" t="s">
        <v>721</v>
      </c>
      <c r="B118" s="100" t="s">
        <v>581</v>
      </c>
      <c r="C118" s="100" t="s">
        <v>572</v>
      </c>
      <c r="D118" s="100" t="s">
        <v>582</v>
      </c>
      <c r="E118" s="100" t="s">
        <v>583</v>
      </c>
      <c r="F118" s="102">
        <v>14.74</v>
      </c>
      <c r="G118" s="102"/>
      <c r="H118" s="102"/>
    </row>
    <row r="119" spans="1:8" ht="15">
      <c r="A119" s="99" t="s">
        <v>722</v>
      </c>
      <c r="B119" s="100" t="s">
        <v>555</v>
      </c>
      <c r="C119" s="100" t="s">
        <v>550</v>
      </c>
      <c r="D119" s="100" t="s">
        <v>599</v>
      </c>
      <c r="E119" s="101" t="s">
        <v>550</v>
      </c>
      <c r="F119" s="101" t="s">
        <v>550</v>
      </c>
      <c r="G119" s="101"/>
      <c r="H119" s="101"/>
    </row>
    <row r="120" spans="1:8" ht="45">
      <c r="A120" s="99" t="s">
        <v>723</v>
      </c>
      <c r="B120" s="100" t="s">
        <v>601</v>
      </c>
      <c r="C120" s="100" t="s">
        <v>572</v>
      </c>
      <c r="D120" s="100" t="s">
        <v>602</v>
      </c>
      <c r="E120" s="100" t="s">
        <v>43</v>
      </c>
      <c r="F120" s="102">
        <v>13.39</v>
      </c>
      <c r="G120" s="102"/>
      <c r="H120" s="102"/>
    </row>
    <row r="121" spans="1:8" ht="30">
      <c r="A121" s="99" t="s">
        <v>724</v>
      </c>
      <c r="B121" s="100" t="s">
        <v>594</v>
      </c>
      <c r="C121" s="100" t="s">
        <v>572</v>
      </c>
      <c r="D121" s="100" t="s">
        <v>595</v>
      </c>
      <c r="E121" s="100" t="s">
        <v>596</v>
      </c>
      <c r="F121" s="102">
        <v>13390</v>
      </c>
      <c r="G121" s="102"/>
      <c r="H121" s="102"/>
    </row>
    <row r="122" spans="1:8" ht="45">
      <c r="A122" s="99" t="s">
        <v>725</v>
      </c>
      <c r="B122" s="100" t="s">
        <v>581</v>
      </c>
      <c r="C122" s="100" t="s">
        <v>572</v>
      </c>
      <c r="D122" s="100" t="s">
        <v>582</v>
      </c>
      <c r="E122" s="100" t="s">
        <v>583</v>
      </c>
      <c r="F122" s="102">
        <v>1.86</v>
      </c>
      <c r="G122" s="102"/>
      <c r="H122" s="102"/>
    </row>
    <row r="123" spans="1:8" ht="15">
      <c r="A123" s="99" t="s">
        <v>726</v>
      </c>
      <c r="B123" s="100" t="s">
        <v>555</v>
      </c>
      <c r="C123" s="100" t="s">
        <v>550</v>
      </c>
      <c r="D123" s="100" t="s">
        <v>606</v>
      </c>
      <c r="E123" s="101" t="s">
        <v>550</v>
      </c>
      <c r="F123" s="101" t="s">
        <v>550</v>
      </c>
      <c r="G123" s="101"/>
      <c r="H123" s="101"/>
    </row>
    <row r="124" spans="1:8" ht="45">
      <c r="A124" s="99" t="s">
        <v>727</v>
      </c>
      <c r="B124" s="100" t="s">
        <v>608</v>
      </c>
      <c r="C124" s="100" t="s">
        <v>572</v>
      </c>
      <c r="D124" s="100" t="s">
        <v>609</v>
      </c>
      <c r="E124" s="100" t="s">
        <v>43</v>
      </c>
      <c r="F124" s="102">
        <v>15.81</v>
      </c>
      <c r="G124" s="102"/>
      <c r="H124" s="102"/>
    </row>
    <row r="125" spans="1:8" ht="30">
      <c r="A125" s="99" t="s">
        <v>728</v>
      </c>
      <c r="B125" s="100" t="s">
        <v>594</v>
      </c>
      <c r="C125" s="100" t="s">
        <v>572</v>
      </c>
      <c r="D125" s="100" t="s">
        <v>595</v>
      </c>
      <c r="E125" s="100" t="s">
        <v>596</v>
      </c>
      <c r="F125" s="102">
        <v>19920.599999999999</v>
      </c>
      <c r="G125" s="102"/>
      <c r="H125" s="102"/>
    </row>
    <row r="126" spans="1:8" ht="45">
      <c r="A126" s="99" t="s">
        <v>729</v>
      </c>
      <c r="B126" s="100" t="s">
        <v>581</v>
      </c>
      <c r="C126" s="100" t="s">
        <v>572</v>
      </c>
      <c r="D126" s="100" t="s">
        <v>582</v>
      </c>
      <c r="E126" s="100" t="s">
        <v>583</v>
      </c>
      <c r="F126" s="102">
        <v>1.53</v>
      </c>
      <c r="G126" s="102"/>
      <c r="H126" s="102"/>
    </row>
    <row r="127" spans="1:8" ht="15">
      <c r="A127" s="99" t="s">
        <v>730</v>
      </c>
      <c r="B127" s="100" t="s">
        <v>555</v>
      </c>
      <c r="C127" s="100" t="s">
        <v>550</v>
      </c>
      <c r="D127" s="100" t="s">
        <v>651</v>
      </c>
      <c r="E127" s="101" t="s">
        <v>550</v>
      </c>
      <c r="F127" s="101" t="s">
        <v>550</v>
      </c>
      <c r="G127" s="101"/>
      <c r="H127" s="101"/>
    </row>
    <row r="128" spans="1:8" ht="45">
      <c r="A128" s="99" t="s">
        <v>731</v>
      </c>
      <c r="B128" s="100" t="s">
        <v>615</v>
      </c>
      <c r="C128" s="100" t="s">
        <v>572</v>
      </c>
      <c r="D128" s="100" t="s">
        <v>616</v>
      </c>
      <c r="E128" s="100" t="s">
        <v>47</v>
      </c>
      <c r="F128" s="102">
        <v>892.05</v>
      </c>
      <c r="G128" s="102"/>
      <c r="H128" s="102"/>
    </row>
    <row r="129" spans="1:8" ht="45">
      <c r="A129" s="99" t="s">
        <v>732</v>
      </c>
      <c r="B129" s="100" t="s">
        <v>618</v>
      </c>
      <c r="C129" s="100" t="s">
        <v>572</v>
      </c>
      <c r="D129" s="100" t="s">
        <v>654</v>
      </c>
      <c r="E129" s="100" t="s">
        <v>47</v>
      </c>
      <c r="F129" s="102">
        <v>892.05</v>
      </c>
      <c r="G129" s="102"/>
      <c r="H129" s="102"/>
    </row>
    <row r="130" spans="1:8" ht="30">
      <c r="A130" s="99" t="s">
        <v>733</v>
      </c>
      <c r="B130" s="100" t="s">
        <v>594</v>
      </c>
      <c r="C130" s="100" t="s">
        <v>572</v>
      </c>
      <c r="D130" s="100" t="s">
        <v>595</v>
      </c>
      <c r="E130" s="100" t="s">
        <v>596</v>
      </c>
      <c r="F130" s="102">
        <v>89205</v>
      </c>
      <c r="G130" s="102"/>
      <c r="H130" s="102"/>
    </row>
    <row r="131" spans="1:8" ht="45">
      <c r="A131" s="99" t="s">
        <v>734</v>
      </c>
      <c r="B131" s="100" t="s">
        <v>615</v>
      </c>
      <c r="C131" s="100" t="s">
        <v>572</v>
      </c>
      <c r="D131" s="100" t="s">
        <v>616</v>
      </c>
      <c r="E131" s="100" t="s">
        <v>47</v>
      </c>
      <c r="F131" s="102">
        <v>56.71</v>
      </c>
      <c r="G131" s="102"/>
      <c r="H131" s="102"/>
    </row>
    <row r="132" spans="1:8" ht="45">
      <c r="A132" s="99" t="s">
        <v>735</v>
      </c>
      <c r="B132" s="100" t="s">
        <v>618</v>
      </c>
      <c r="C132" s="100" t="s">
        <v>572</v>
      </c>
      <c r="D132" s="100" t="s">
        <v>658</v>
      </c>
      <c r="E132" s="100" t="s">
        <v>47</v>
      </c>
      <c r="F132" s="102">
        <v>56.71</v>
      </c>
      <c r="G132" s="102"/>
      <c r="H132" s="102"/>
    </row>
    <row r="133" spans="1:8" ht="30">
      <c r="A133" s="99" t="s">
        <v>736</v>
      </c>
      <c r="B133" s="100" t="s">
        <v>594</v>
      </c>
      <c r="C133" s="100" t="s">
        <v>572</v>
      </c>
      <c r="D133" s="100" t="s">
        <v>595</v>
      </c>
      <c r="E133" s="100" t="s">
        <v>596</v>
      </c>
      <c r="F133" s="102">
        <v>5671</v>
      </c>
      <c r="G133" s="102"/>
      <c r="H133" s="102"/>
    </row>
    <row r="134" spans="1:8" ht="45">
      <c r="A134" s="99" t="s">
        <v>737</v>
      </c>
      <c r="B134" s="100" t="s">
        <v>581</v>
      </c>
      <c r="C134" s="100" t="s">
        <v>572</v>
      </c>
      <c r="D134" s="100" t="s">
        <v>582</v>
      </c>
      <c r="E134" s="100" t="s">
        <v>583</v>
      </c>
      <c r="F134" s="102">
        <v>22.7</v>
      </c>
      <c r="G134" s="102"/>
      <c r="H134" s="102"/>
    </row>
    <row r="135" spans="1:8" ht="30">
      <c r="A135" s="99" t="s">
        <v>738</v>
      </c>
      <c r="B135" s="100" t="s">
        <v>594</v>
      </c>
      <c r="C135" s="100" t="s">
        <v>572</v>
      </c>
      <c r="D135" s="100" t="s">
        <v>662</v>
      </c>
      <c r="E135" s="100" t="s">
        <v>47</v>
      </c>
      <c r="F135" s="102">
        <v>56.71</v>
      </c>
      <c r="G135" s="102"/>
      <c r="H135" s="102"/>
    </row>
    <row r="136" spans="1:8" ht="15">
      <c r="A136" s="99" t="s">
        <v>739</v>
      </c>
      <c r="B136" s="100" t="s">
        <v>664</v>
      </c>
      <c r="C136" s="100" t="s">
        <v>572</v>
      </c>
      <c r="D136" s="100" t="s">
        <v>665</v>
      </c>
      <c r="E136" s="100" t="s">
        <v>106</v>
      </c>
      <c r="F136" s="102">
        <v>36.44</v>
      </c>
      <c r="G136" s="102"/>
      <c r="H136" s="102"/>
    </row>
    <row r="137" spans="1:8" ht="15">
      <c r="A137" s="99" t="s">
        <v>740</v>
      </c>
      <c r="B137" s="100" t="s">
        <v>552</v>
      </c>
      <c r="C137" s="100" t="s">
        <v>550</v>
      </c>
      <c r="D137" s="100" t="s">
        <v>741</v>
      </c>
      <c r="E137" s="101" t="s">
        <v>550</v>
      </c>
      <c r="F137" s="101" t="s">
        <v>550</v>
      </c>
      <c r="G137" s="101"/>
      <c r="H137" s="101"/>
    </row>
    <row r="138" spans="1:8" ht="15">
      <c r="A138" s="99" t="s">
        <v>742</v>
      </c>
      <c r="B138" s="100" t="s">
        <v>555</v>
      </c>
      <c r="C138" s="100" t="s">
        <v>550</v>
      </c>
      <c r="D138" s="100" t="s">
        <v>586</v>
      </c>
      <c r="E138" s="101" t="s">
        <v>550</v>
      </c>
      <c r="F138" s="101" t="s">
        <v>550</v>
      </c>
      <c r="G138" s="101"/>
      <c r="H138" s="101"/>
    </row>
    <row r="139" spans="1:8" ht="60">
      <c r="A139" s="99" t="s">
        <v>743</v>
      </c>
      <c r="B139" s="100" t="s">
        <v>588</v>
      </c>
      <c r="C139" s="100" t="s">
        <v>572</v>
      </c>
      <c r="D139" s="100" t="s">
        <v>589</v>
      </c>
      <c r="E139" s="100" t="s">
        <v>47</v>
      </c>
      <c r="F139" s="102">
        <v>710.65</v>
      </c>
      <c r="G139" s="102"/>
      <c r="H139" s="102"/>
    </row>
    <row r="140" spans="1:8" ht="45">
      <c r="A140" s="99" t="s">
        <v>744</v>
      </c>
      <c r="B140" s="100" t="s">
        <v>591</v>
      </c>
      <c r="C140" s="100" t="s">
        <v>572</v>
      </c>
      <c r="D140" s="100" t="s">
        <v>592</v>
      </c>
      <c r="E140" s="100" t="s">
        <v>47</v>
      </c>
      <c r="F140" s="102">
        <v>710.65</v>
      </c>
      <c r="G140" s="102"/>
      <c r="H140" s="102"/>
    </row>
    <row r="141" spans="1:8" ht="30">
      <c r="A141" s="99" t="s">
        <v>745</v>
      </c>
      <c r="B141" s="100" t="s">
        <v>594</v>
      </c>
      <c r="C141" s="100" t="s">
        <v>572</v>
      </c>
      <c r="D141" s="100" t="s">
        <v>595</v>
      </c>
      <c r="E141" s="100" t="s">
        <v>596</v>
      </c>
      <c r="F141" s="102">
        <v>142130</v>
      </c>
      <c r="G141" s="102"/>
      <c r="H141" s="102"/>
    </row>
    <row r="142" spans="1:8" ht="45">
      <c r="A142" s="99" t="s">
        <v>746</v>
      </c>
      <c r="B142" s="100" t="s">
        <v>581</v>
      </c>
      <c r="C142" s="100" t="s">
        <v>572</v>
      </c>
      <c r="D142" s="100" t="s">
        <v>582</v>
      </c>
      <c r="E142" s="100" t="s">
        <v>583</v>
      </c>
      <c r="F142" s="102">
        <v>14.74</v>
      </c>
      <c r="G142" s="102"/>
      <c r="H142" s="102"/>
    </row>
    <row r="143" spans="1:8" ht="15">
      <c r="A143" s="99" t="s">
        <v>747</v>
      </c>
      <c r="B143" s="100" t="s">
        <v>555</v>
      </c>
      <c r="C143" s="100" t="s">
        <v>550</v>
      </c>
      <c r="D143" s="100" t="s">
        <v>599</v>
      </c>
      <c r="E143" s="101" t="s">
        <v>550</v>
      </c>
      <c r="F143" s="101" t="s">
        <v>550</v>
      </c>
      <c r="G143" s="101"/>
      <c r="H143" s="101"/>
    </row>
    <row r="144" spans="1:8" ht="45">
      <c r="A144" s="99" t="s">
        <v>748</v>
      </c>
      <c r="B144" s="100" t="s">
        <v>601</v>
      </c>
      <c r="C144" s="100" t="s">
        <v>572</v>
      </c>
      <c r="D144" s="100" t="s">
        <v>602</v>
      </c>
      <c r="E144" s="100" t="s">
        <v>43</v>
      </c>
      <c r="F144" s="102">
        <v>13.39</v>
      </c>
      <c r="G144" s="102"/>
      <c r="H144" s="102"/>
    </row>
    <row r="145" spans="1:8" ht="30">
      <c r="A145" s="99" t="s">
        <v>749</v>
      </c>
      <c r="B145" s="100" t="s">
        <v>594</v>
      </c>
      <c r="C145" s="100" t="s">
        <v>572</v>
      </c>
      <c r="D145" s="100" t="s">
        <v>595</v>
      </c>
      <c r="E145" s="100" t="s">
        <v>596</v>
      </c>
      <c r="F145" s="102">
        <v>13390</v>
      </c>
      <c r="G145" s="102"/>
      <c r="H145" s="102"/>
    </row>
    <row r="146" spans="1:8" ht="45">
      <c r="A146" s="99" t="s">
        <v>750</v>
      </c>
      <c r="B146" s="100" t="s">
        <v>581</v>
      </c>
      <c r="C146" s="100" t="s">
        <v>572</v>
      </c>
      <c r="D146" s="100" t="s">
        <v>582</v>
      </c>
      <c r="E146" s="100" t="s">
        <v>583</v>
      </c>
      <c r="F146" s="102">
        <v>1.86</v>
      </c>
      <c r="G146" s="102"/>
      <c r="H146" s="102"/>
    </row>
    <row r="147" spans="1:8" ht="15">
      <c r="A147" s="99" t="s">
        <v>751</v>
      </c>
      <c r="B147" s="100" t="s">
        <v>555</v>
      </c>
      <c r="C147" s="100" t="s">
        <v>550</v>
      </c>
      <c r="D147" s="100" t="s">
        <v>606</v>
      </c>
      <c r="E147" s="101" t="s">
        <v>550</v>
      </c>
      <c r="F147" s="101" t="s">
        <v>550</v>
      </c>
      <c r="G147" s="101"/>
      <c r="H147" s="101"/>
    </row>
    <row r="148" spans="1:8" ht="45">
      <c r="A148" s="99" t="s">
        <v>752</v>
      </c>
      <c r="B148" s="100" t="s">
        <v>608</v>
      </c>
      <c r="C148" s="100" t="s">
        <v>572</v>
      </c>
      <c r="D148" s="100" t="s">
        <v>609</v>
      </c>
      <c r="E148" s="100" t="s">
        <v>43</v>
      </c>
      <c r="F148" s="102">
        <v>15.81</v>
      </c>
      <c r="G148" s="102"/>
      <c r="H148" s="102"/>
    </row>
    <row r="149" spans="1:8" ht="30">
      <c r="A149" s="99" t="s">
        <v>753</v>
      </c>
      <c r="B149" s="100" t="s">
        <v>594</v>
      </c>
      <c r="C149" s="100" t="s">
        <v>572</v>
      </c>
      <c r="D149" s="100" t="s">
        <v>595</v>
      </c>
      <c r="E149" s="100" t="s">
        <v>596</v>
      </c>
      <c r="F149" s="102">
        <v>19920.599999999999</v>
      </c>
      <c r="G149" s="102"/>
      <c r="H149" s="102"/>
    </row>
    <row r="150" spans="1:8" ht="45">
      <c r="A150" s="99" t="s">
        <v>754</v>
      </c>
      <c r="B150" s="100" t="s">
        <v>581</v>
      </c>
      <c r="C150" s="100" t="s">
        <v>572</v>
      </c>
      <c r="D150" s="100" t="s">
        <v>582</v>
      </c>
      <c r="E150" s="100" t="s">
        <v>583</v>
      </c>
      <c r="F150" s="102">
        <v>1.53</v>
      </c>
      <c r="G150" s="102"/>
      <c r="H150" s="102"/>
    </row>
    <row r="151" spans="1:8" ht="15">
      <c r="A151" s="99" t="s">
        <v>755</v>
      </c>
      <c r="B151" s="100" t="s">
        <v>555</v>
      </c>
      <c r="C151" s="100" t="s">
        <v>550</v>
      </c>
      <c r="D151" s="100" t="s">
        <v>651</v>
      </c>
      <c r="E151" s="101" t="s">
        <v>550</v>
      </c>
      <c r="F151" s="101" t="s">
        <v>550</v>
      </c>
      <c r="G151" s="101"/>
      <c r="H151" s="101"/>
    </row>
    <row r="152" spans="1:8" ht="45">
      <c r="A152" s="99" t="s">
        <v>756</v>
      </c>
      <c r="B152" s="100" t="s">
        <v>615</v>
      </c>
      <c r="C152" s="100" t="s">
        <v>572</v>
      </c>
      <c r="D152" s="100" t="s">
        <v>616</v>
      </c>
      <c r="E152" s="100" t="s">
        <v>47</v>
      </c>
      <c r="F152" s="102">
        <v>892.05</v>
      </c>
      <c r="G152" s="102"/>
      <c r="H152" s="102"/>
    </row>
    <row r="153" spans="1:8" ht="45">
      <c r="A153" s="99" t="s">
        <v>757</v>
      </c>
      <c r="B153" s="100" t="s">
        <v>618</v>
      </c>
      <c r="C153" s="100" t="s">
        <v>572</v>
      </c>
      <c r="D153" s="100" t="s">
        <v>654</v>
      </c>
      <c r="E153" s="100" t="s">
        <v>47</v>
      </c>
      <c r="F153" s="102">
        <v>892.05</v>
      </c>
      <c r="G153" s="102"/>
      <c r="H153" s="102"/>
    </row>
    <row r="154" spans="1:8" ht="30">
      <c r="A154" s="99" t="s">
        <v>758</v>
      </c>
      <c r="B154" s="100" t="s">
        <v>594</v>
      </c>
      <c r="C154" s="100" t="s">
        <v>572</v>
      </c>
      <c r="D154" s="100" t="s">
        <v>595</v>
      </c>
      <c r="E154" s="100" t="s">
        <v>596</v>
      </c>
      <c r="F154" s="102">
        <v>89205</v>
      </c>
      <c r="G154" s="102"/>
      <c r="H154" s="102"/>
    </row>
    <row r="155" spans="1:8" ht="45">
      <c r="A155" s="99" t="s">
        <v>759</v>
      </c>
      <c r="B155" s="100" t="s">
        <v>615</v>
      </c>
      <c r="C155" s="100" t="s">
        <v>572</v>
      </c>
      <c r="D155" s="100" t="s">
        <v>616</v>
      </c>
      <c r="E155" s="100" t="s">
        <v>47</v>
      </c>
      <c r="F155" s="102">
        <v>56.71</v>
      </c>
      <c r="G155" s="102"/>
      <c r="H155" s="102"/>
    </row>
    <row r="156" spans="1:8" ht="45">
      <c r="A156" s="99" t="s">
        <v>760</v>
      </c>
      <c r="B156" s="100" t="s">
        <v>618</v>
      </c>
      <c r="C156" s="100" t="s">
        <v>572</v>
      </c>
      <c r="D156" s="100" t="s">
        <v>658</v>
      </c>
      <c r="E156" s="100" t="s">
        <v>47</v>
      </c>
      <c r="F156" s="102">
        <v>56.71</v>
      </c>
      <c r="G156" s="102"/>
      <c r="H156" s="102"/>
    </row>
    <row r="157" spans="1:8" ht="30">
      <c r="A157" s="99" t="s">
        <v>761</v>
      </c>
      <c r="B157" s="100" t="s">
        <v>594</v>
      </c>
      <c r="C157" s="100" t="s">
        <v>572</v>
      </c>
      <c r="D157" s="100" t="s">
        <v>595</v>
      </c>
      <c r="E157" s="100" t="s">
        <v>596</v>
      </c>
      <c r="F157" s="102">
        <v>5671</v>
      </c>
      <c r="G157" s="102"/>
      <c r="H157" s="102"/>
    </row>
    <row r="158" spans="1:8" ht="45">
      <c r="A158" s="99" t="s">
        <v>762</v>
      </c>
      <c r="B158" s="100" t="s">
        <v>581</v>
      </c>
      <c r="C158" s="100" t="s">
        <v>572</v>
      </c>
      <c r="D158" s="100" t="s">
        <v>582</v>
      </c>
      <c r="E158" s="100" t="s">
        <v>583</v>
      </c>
      <c r="F158" s="102">
        <v>22.7</v>
      </c>
      <c r="G158" s="102"/>
      <c r="H158" s="102"/>
    </row>
    <row r="159" spans="1:8" ht="30">
      <c r="A159" s="99" t="s">
        <v>763</v>
      </c>
      <c r="B159" s="100" t="s">
        <v>594</v>
      </c>
      <c r="C159" s="100" t="s">
        <v>572</v>
      </c>
      <c r="D159" s="100" t="s">
        <v>662</v>
      </c>
      <c r="E159" s="100" t="s">
        <v>47</v>
      </c>
      <c r="F159" s="102">
        <v>56.71</v>
      </c>
      <c r="G159" s="102"/>
      <c r="H159" s="102"/>
    </row>
    <row r="160" spans="1:8" ht="15">
      <c r="A160" s="99" t="s">
        <v>764</v>
      </c>
      <c r="B160" s="100" t="s">
        <v>664</v>
      </c>
      <c r="C160" s="100" t="s">
        <v>572</v>
      </c>
      <c r="D160" s="100" t="s">
        <v>665</v>
      </c>
      <c r="E160" s="100" t="s">
        <v>106</v>
      </c>
      <c r="F160" s="102">
        <v>36.44</v>
      </c>
      <c r="G160" s="102"/>
      <c r="H160" s="102"/>
    </row>
    <row r="161" spans="1:8" ht="15">
      <c r="A161" s="99" t="s">
        <v>765</v>
      </c>
      <c r="B161" s="100" t="s">
        <v>552</v>
      </c>
      <c r="C161" s="100" t="s">
        <v>550</v>
      </c>
      <c r="D161" s="100" t="s">
        <v>766</v>
      </c>
      <c r="E161" s="101" t="s">
        <v>550</v>
      </c>
      <c r="F161" s="101" t="s">
        <v>550</v>
      </c>
      <c r="G161" s="101"/>
      <c r="H161" s="101"/>
    </row>
    <row r="162" spans="1:8" ht="15">
      <c r="A162" s="99" t="s">
        <v>767</v>
      </c>
      <c r="B162" s="100" t="s">
        <v>555</v>
      </c>
      <c r="C162" s="100" t="s">
        <v>550</v>
      </c>
      <c r="D162" s="100" t="s">
        <v>586</v>
      </c>
      <c r="E162" s="101" t="s">
        <v>550</v>
      </c>
      <c r="F162" s="101" t="s">
        <v>550</v>
      </c>
      <c r="G162" s="101"/>
      <c r="H162" s="101"/>
    </row>
    <row r="163" spans="1:8" ht="60">
      <c r="A163" s="99" t="s">
        <v>768</v>
      </c>
      <c r="B163" s="100" t="s">
        <v>588</v>
      </c>
      <c r="C163" s="100" t="s">
        <v>572</v>
      </c>
      <c r="D163" s="100" t="s">
        <v>589</v>
      </c>
      <c r="E163" s="100" t="s">
        <v>47</v>
      </c>
      <c r="F163" s="102">
        <v>710.65</v>
      </c>
      <c r="G163" s="102"/>
      <c r="H163" s="102"/>
    </row>
    <row r="164" spans="1:8" ht="45">
      <c r="A164" s="99" t="s">
        <v>769</v>
      </c>
      <c r="B164" s="100" t="s">
        <v>591</v>
      </c>
      <c r="C164" s="100" t="s">
        <v>572</v>
      </c>
      <c r="D164" s="100" t="s">
        <v>592</v>
      </c>
      <c r="E164" s="100" t="s">
        <v>47</v>
      </c>
      <c r="F164" s="102">
        <v>710.65</v>
      </c>
      <c r="G164" s="102"/>
      <c r="H164" s="102"/>
    </row>
    <row r="165" spans="1:8" ht="30">
      <c r="A165" s="99" t="s">
        <v>770</v>
      </c>
      <c r="B165" s="100" t="s">
        <v>594</v>
      </c>
      <c r="C165" s="100" t="s">
        <v>572</v>
      </c>
      <c r="D165" s="100" t="s">
        <v>595</v>
      </c>
      <c r="E165" s="100" t="s">
        <v>596</v>
      </c>
      <c r="F165" s="102">
        <v>142130</v>
      </c>
      <c r="G165" s="102"/>
      <c r="H165" s="102"/>
    </row>
    <row r="166" spans="1:8" ht="45">
      <c r="A166" s="99" t="s">
        <v>771</v>
      </c>
      <c r="B166" s="100" t="s">
        <v>581</v>
      </c>
      <c r="C166" s="100" t="s">
        <v>572</v>
      </c>
      <c r="D166" s="100" t="s">
        <v>582</v>
      </c>
      <c r="E166" s="100" t="s">
        <v>583</v>
      </c>
      <c r="F166" s="102">
        <v>14.77</v>
      </c>
      <c r="G166" s="102"/>
      <c r="H166" s="102"/>
    </row>
    <row r="167" spans="1:8" ht="15">
      <c r="A167" s="99" t="s">
        <v>772</v>
      </c>
      <c r="B167" s="100" t="s">
        <v>555</v>
      </c>
      <c r="C167" s="100" t="s">
        <v>550</v>
      </c>
      <c r="D167" s="100" t="s">
        <v>599</v>
      </c>
      <c r="E167" s="101" t="s">
        <v>550</v>
      </c>
      <c r="F167" s="101" t="s">
        <v>550</v>
      </c>
      <c r="G167" s="101"/>
      <c r="H167" s="101"/>
    </row>
    <row r="168" spans="1:8" ht="45">
      <c r="A168" s="99" t="s">
        <v>773</v>
      </c>
      <c r="B168" s="100" t="s">
        <v>601</v>
      </c>
      <c r="C168" s="100" t="s">
        <v>572</v>
      </c>
      <c r="D168" s="100" t="s">
        <v>602</v>
      </c>
      <c r="E168" s="100" t="s">
        <v>43</v>
      </c>
      <c r="F168" s="102">
        <v>13.39</v>
      </c>
      <c r="G168" s="102"/>
      <c r="H168" s="102"/>
    </row>
    <row r="169" spans="1:8" ht="30">
      <c r="A169" s="99" t="s">
        <v>774</v>
      </c>
      <c r="B169" s="100" t="s">
        <v>594</v>
      </c>
      <c r="C169" s="100" t="s">
        <v>572</v>
      </c>
      <c r="D169" s="100" t="s">
        <v>595</v>
      </c>
      <c r="E169" s="100" t="s">
        <v>596</v>
      </c>
      <c r="F169" s="102">
        <v>13390</v>
      </c>
      <c r="G169" s="102"/>
      <c r="H169" s="102"/>
    </row>
    <row r="170" spans="1:8" ht="45">
      <c r="A170" s="99" t="s">
        <v>775</v>
      </c>
      <c r="B170" s="100" t="s">
        <v>581</v>
      </c>
      <c r="C170" s="100" t="s">
        <v>572</v>
      </c>
      <c r="D170" s="100" t="s">
        <v>582</v>
      </c>
      <c r="E170" s="100" t="s">
        <v>583</v>
      </c>
      <c r="F170" s="102">
        <v>1.86</v>
      </c>
      <c r="G170" s="102"/>
      <c r="H170" s="102"/>
    </row>
    <row r="171" spans="1:8" ht="15">
      <c r="A171" s="99" t="s">
        <v>776</v>
      </c>
      <c r="B171" s="100" t="s">
        <v>555</v>
      </c>
      <c r="C171" s="100" t="s">
        <v>550</v>
      </c>
      <c r="D171" s="100" t="s">
        <v>606</v>
      </c>
      <c r="E171" s="101" t="s">
        <v>550</v>
      </c>
      <c r="F171" s="101" t="s">
        <v>550</v>
      </c>
      <c r="G171" s="101"/>
      <c r="H171" s="101"/>
    </row>
    <row r="172" spans="1:8" ht="45">
      <c r="A172" s="99" t="s">
        <v>777</v>
      </c>
      <c r="B172" s="100" t="s">
        <v>608</v>
      </c>
      <c r="C172" s="100" t="s">
        <v>572</v>
      </c>
      <c r="D172" s="100" t="s">
        <v>609</v>
      </c>
      <c r="E172" s="100" t="s">
        <v>43</v>
      </c>
      <c r="F172" s="102">
        <v>15.81</v>
      </c>
      <c r="G172" s="102"/>
      <c r="H172" s="102"/>
    </row>
    <row r="173" spans="1:8" ht="30">
      <c r="A173" s="99" t="s">
        <v>778</v>
      </c>
      <c r="B173" s="100" t="s">
        <v>594</v>
      </c>
      <c r="C173" s="100" t="s">
        <v>572</v>
      </c>
      <c r="D173" s="100" t="s">
        <v>595</v>
      </c>
      <c r="E173" s="100" t="s">
        <v>596</v>
      </c>
      <c r="F173" s="102">
        <v>19920.599999999999</v>
      </c>
      <c r="G173" s="102"/>
      <c r="H173" s="102"/>
    </row>
    <row r="174" spans="1:8" ht="45">
      <c r="A174" s="99" t="s">
        <v>779</v>
      </c>
      <c r="B174" s="100" t="s">
        <v>581</v>
      </c>
      <c r="C174" s="100" t="s">
        <v>572</v>
      </c>
      <c r="D174" s="100" t="s">
        <v>582</v>
      </c>
      <c r="E174" s="100" t="s">
        <v>583</v>
      </c>
      <c r="F174" s="102">
        <v>1.53</v>
      </c>
      <c r="G174" s="102"/>
      <c r="H174" s="102"/>
    </row>
    <row r="175" spans="1:8" ht="15">
      <c r="A175" s="99" t="s">
        <v>780</v>
      </c>
      <c r="B175" s="100" t="s">
        <v>555</v>
      </c>
      <c r="C175" s="100" t="s">
        <v>550</v>
      </c>
      <c r="D175" s="100" t="s">
        <v>651</v>
      </c>
      <c r="E175" s="101" t="s">
        <v>550</v>
      </c>
      <c r="F175" s="101" t="s">
        <v>550</v>
      </c>
      <c r="G175" s="101"/>
      <c r="H175" s="101"/>
    </row>
    <row r="176" spans="1:8" ht="45">
      <c r="A176" s="99" t="s">
        <v>781</v>
      </c>
      <c r="B176" s="100" t="s">
        <v>615</v>
      </c>
      <c r="C176" s="100" t="s">
        <v>572</v>
      </c>
      <c r="D176" s="100" t="s">
        <v>616</v>
      </c>
      <c r="E176" s="100" t="s">
        <v>47</v>
      </c>
      <c r="F176" s="102">
        <v>892.05</v>
      </c>
      <c r="G176" s="102"/>
      <c r="H176" s="102"/>
    </row>
    <row r="177" spans="1:8" ht="45">
      <c r="A177" s="99" t="s">
        <v>782</v>
      </c>
      <c r="B177" s="100" t="s">
        <v>618</v>
      </c>
      <c r="C177" s="100" t="s">
        <v>572</v>
      </c>
      <c r="D177" s="100" t="s">
        <v>654</v>
      </c>
      <c r="E177" s="100" t="s">
        <v>47</v>
      </c>
      <c r="F177" s="102">
        <v>892.05</v>
      </c>
      <c r="G177" s="102"/>
      <c r="H177" s="102"/>
    </row>
    <row r="178" spans="1:8" ht="30">
      <c r="A178" s="99" t="s">
        <v>783</v>
      </c>
      <c r="B178" s="100" t="s">
        <v>594</v>
      </c>
      <c r="C178" s="100" t="s">
        <v>572</v>
      </c>
      <c r="D178" s="100" t="s">
        <v>595</v>
      </c>
      <c r="E178" s="100" t="s">
        <v>596</v>
      </c>
      <c r="F178" s="102">
        <v>89205</v>
      </c>
      <c r="G178" s="102"/>
      <c r="H178" s="102"/>
    </row>
    <row r="179" spans="1:8" ht="45">
      <c r="A179" s="99" t="s">
        <v>784</v>
      </c>
      <c r="B179" s="100" t="s">
        <v>615</v>
      </c>
      <c r="C179" s="100" t="s">
        <v>572</v>
      </c>
      <c r="D179" s="100" t="s">
        <v>616</v>
      </c>
      <c r="E179" s="100" t="s">
        <v>47</v>
      </c>
      <c r="F179" s="102">
        <v>56.71</v>
      </c>
      <c r="G179" s="102"/>
      <c r="H179" s="102"/>
    </row>
    <row r="180" spans="1:8" ht="45">
      <c r="A180" s="99" t="s">
        <v>785</v>
      </c>
      <c r="B180" s="100" t="s">
        <v>618</v>
      </c>
      <c r="C180" s="100" t="s">
        <v>572</v>
      </c>
      <c r="D180" s="100" t="s">
        <v>658</v>
      </c>
      <c r="E180" s="100" t="s">
        <v>47</v>
      </c>
      <c r="F180" s="102">
        <v>56.71</v>
      </c>
      <c r="G180" s="102"/>
      <c r="H180" s="102"/>
    </row>
    <row r="181" spans="1:8" ht="30">
      <c r="A181" s="99" t="s">
        <v>786</v>
      </c>
      <c r="B181" s="100" t="s">
        <v>594</v>
      </c>
      <c r="C181" s="100" t="s">
        <v>572</v>
      </c>
      <c r="D181" s="100" t="s">
        <v>595</v>
      </c>
      <c r="E181" s="100" t="s">
        <v>596</v>
      </c>
      <c r="F181" s="102">
        <v>5671</v>
      </c>
      <c r="G181" s="102"/>
      <c r="H181" s="102"/>
    </row>
    <row r="182" spans="1:8" ht="45">
      <c r="A182" s="99" t="s">
        <v>787</v>
      </c>
      <c r="B182" s="100" t="s">
        <v>581</v>
      </c>
      <c r="C182" s="100" t="s">
        <v>572</v>
      </c>
      <c r="D182" s="100" t="s">
        <v>582</v>
      </c>
      <c r="E182" s="100" t="s">
        <v>583</v>
      </c>
      <c r="F182" s="102">
        <v>22.7</v>
      </c>
      <c r="G182" s="102"/>
      <c r="H182" s="102"/>
    </row>
    <row r="183" spans="1:8" ht="30">
      <c r="A183" s="99" t="s">
        <v>788</v>
      </c>
      <c r="B183" s="100" t="s">
        <v>594</v>
      </c>
      <c r="C183" s="100" t="s">
        <v>572</v>
      </c>
      <c r="D183" s="100" t="s">
        <v>662</v>
      </c>
      <c r="E183" s="100" t="s">
        <v>47</v>
      </c>
      <c r="F183" s="102">
        <v>56.71</v>
      </c>
      <c r="G183" s="102"/>
      <c r="H183" s="102"/>
    </row>
    <row r="184" spans="1:8" ht="15">
      <c r="A184" s="99" t="s">
        <v>789</v>
      </c>
      <c r="B184" s="100" t="s">
        <v>664</v>
      </c>
      <c r="C184" s="100" t="s">
        <v>572</v>
      </c>
      <c r="D184" s="100" t="s">
        <v>665</v>
      </c>
      <c r="E184" s="100" t="s">
        <v>106</v>
      </c>
      <c r="F184" s="102">
        <v>36.44</v>
      </c>
      <c r="G184" s="102"/>
      <c r="H184" s="102"/>
    </row>
    <row r="185" spans="1:8" ht="15">
      <c r="A185" s="99" t="s">
        <v>790</v>
      </c>
      <c r="B185" s="100" t="s">
        <v>552</v>
      </c>
      <c r="C185" s="100" t="s">
        <v>550</v>
      </c>
      <c r="D185" s="100" t="s">
        <v>791</v>
      </c>
      <c r="E185" s="101" t="s">
        <v>550</v>
      </c>
      <c r="F185" s="101" t="s">
        <v>550</v>
      </c>
      <c r="G185" s="101"/>
      <c r="H185" s="101"/>
    </row>
    <row r="186" spans="1:8" ht="15">
      <c r="A186" s="99" t="s">
        <v>792</v>
      </c>
      <c r="B186" s="100" t="s">
        <v>555</v>
      </c>
      <c r="C186" s="100" t="s">
        <v>550</v>
      </c>
      <c r="D186" s="100" t="s">
        <v>586</v>
      </c>
      <c r="E186" s="101" t="s">
        <v>550</v>
      </c>
      <c r="F186" s="101" t="s">
        <v>550</v>
      </c>
      <c r="G186" s="101"/>
      <c r="H186" s="101"/>
    </row>
    <row r="187" spans="1:8" ht="60">
      <c r="A187" s="99" t="s">
        <v>793</v>
      </c>
      <c r="B187" s="100" t="s">
        <v>588</v>
      </c>
      <c r="C187" s="100" t="s">
        <v>572</v>
      </c>
      <c r="D187" s="100" t="s">
        <v>589</v>
      </c>
      <c r="E187" s="100" t="s">
        <v>47</v>
      </c>
      <c r="F187" s="102">
        <v>402.32</v>
      </c>
      <c r="G187" s="102"/>
      <c r="H187" s="102"/>
    </row>
    <row r="188" spans="1:8" ht="45">
      <c r="A188" s="99" t="s">
        <v>794</v>
      </c>
      <c r="B188" s="100" t="s">
        <v>591</v>
      </c>
      <c r="C188" s="100" t="s">
        <v>572</v>
      </c>
      <c r="D188" s="100" t="s">
        <v>592</v>
      </c>
      <c r="E188" s="100" t="s">
        <v>47</v>
      </c>
      <c r="F188" s="102">
        <v>402.32</v>
      </c>
      <c r="G188" s="102"/>
      <c r="H188" s="102"/>
    </row>
    <row r="189" spans="1:8" ht="30">
      <c r="A189" s="99" t="s">
        <v>795</v>
      </c>
      <c r="B189" s="100" t="s">
        <v>594</v>
      </c>
      <c r="C189" s="100" t="s">
        <v>572</v>
      </c>
      <c r="D189" s="100" t="s">
        <v>595</v>
      </c>
      <c r="E189" s="100" t="s">
        <v>596</v>
      </c>
      <c r="F189" s="102">
        <v>80464</v>
      </c>
      <c r="G189" s="102"/>
      <c r="H189" s="102"/>
    </row>
    <row r="190" spans="1:8" ht="45">
      <c r="A190" s="99" t="s">
        <v>796</v>
      </c>
      <c r="B190" s="100" t="s">
        <v>581</v>
      </c>
      <c r="C190" s="100" t="s">
        <v>572</v>
      </c>
      <c r="D190" s="100" t="s">
        <v>582</v>
      </c>
      <c r="E190" s="100" t="s">
        <v>583</v>
      </c>
      <c r="F190" s="102">
        <v>7.18</v>
      </c>
      <c r="G190" s="102"/>
      <c r="H190" s="102"/>
    </row>
    <row r="191" spans="1:8" ht="15">
      <c r="A191" s="99" t="s">
        <v>797</v>
      </c>
      <c r="B191" s="100" t="s">
        <v>555</v>
      </c>
      <c r="C191" s="100" t="s">
        <v>550</v>
      </c>
      <c r="D191" s="100" t="s">
        <v>599</v>
      </c>
      <c r="E191" s="101" t="s">
        <v>550</v>
      </c>
      <c r="F191" s="101" t="s">
        <v>550</v>
      </c>
      <c r="G191" s="101"/>
      <c r="H191" s="101"/>
    </row>
    <row r="192" spans="1:8" ht="45">
      <c r="A192" s="99" t="s">
        <v>798</v>
      </c>
      <c r="B192" s="100" t="s">
        <v>601</v>
      </c>
      <c r="C192" s="100" t="s">
        <v>572</v>
      </c>
      <c r="D192" s="100" t="s">
        <v>602</v>
      </c>
      <c r="E192" s="100" t="s">
        <v>43</v>
      </c>
      <c r="F192" s="102">
        <v>14.99</v>
      </c>
      <c r="G192" s="102"/>
      <c r="H192" s="102"/>
    </row>
    <row r="193" spans="1:8" ht="30">
      <c r="A193" s="99" t="s">
        <v>799</v>
      </c>
      <c r="B193" s="100" t="s">
        <v>594</v>
      </c>
      <c r="C193" s="100" t="s">
        <v>572</v>
      </c>
      <c r="D193" s="100" t="s">
        <v>595</v>
      </c>
      <c r="E193" s="100" t="s">
        <v>596</v>
      </c>
      <c r="F193" s="102">
        <v>14990</v>
      </c>
      <c r="G193" s="102"/>
      <c r="H193" s="102"/>
    </row>
    <row r="194" spans="1:8" ht="45">
      <c r="A194" s="99" t="s">
        <v>800</v>
      </c>
      <c r="B194" s="100" t="s">
        <v>581</v>
      </c>
      <c r="C194" s="100" t="s">
        <v>572</v>
      </c>
      <c r="D194" s="100" t="s">
        <v>582</v>
      </c>
      <c r="E194" s="100" t="s">
        <v>583</v>
      </c>
      <c r="F194" s="102">
        <v>1.54</v>
      </c>
      <c r="G194" s="102"/>
      <c r="H194" s="102"/>
    </row>
    <row r="195" spans="1:8" ht="15">
      <c r="A195" s="99" t="s">
        <v>801</v>
      </c>
      <c r="B195" s="100" t="s">
        <v>555</v>
      </c>
      <c r="C195" s="100" t="s">
        <v>550</v>
      </c>
      <c r="D195" s="100" t="s">
        <v>606</v>
      </c>
      <c r="E195" s="101" t="s">
        <v>550</v>
      </c>
      <c r="F195" s="101" t="s">
        <v>550</v>
      </c>
      <c r="G195" s="101"/>
      <c r="H195" s="101"/>
    </row>
    <row r="196" spans="1:8" ht="45">
      <c r="A196" s="99" t="s">
        <v>802</v>
      </c>
      <c r="B196" s="100" t="s">
        <v>608</v>
      </c>
      <c r="C196" s="100" t="s">
        <v>572</v>
      </c>
      <c r="D196" s="100" t="s">
        <v>609</v>
      </c>
      <c r="E196" s="100" t="s">
        <v>43</v>
      </c>
      <c r="F196" s="102">
        <v>16.170000000000002</v>
      </c>
      <c r="G196" s="102"/>
      <c r="H196" s="102"/>
    </row>
    <row r="197" spans="1:8" ht="30">
      <c r="A197" s="99" t="s">
        <v>803</v>
      </c>
      <c r="B197" s="100" t="s">
        <v>594</v>
      </c>
      <c r="C197" s="100" t="s">
        <v>572</v>
      </c>
      <c r="D197" s="100" t="s">
        <v>595</v>
      </c>
      <c r="E197" s="100" t="s">
        <v>596</v>
      </c>
      <c r="F197" s="102">
        <v>20374.2</v>
      </c>
      <c r="G197" s="102"/>
      <c r="H197" s="102"/>
    </row>
    <row r="198" spans="1:8" ht="45">
      <c r="A198" s="99" t="s">
        <v>804</v>
      </c>
      <c r="B198" s="100" t="s">
        <v>581</v>
      </c>
      <c r="C198" s="100" t="s">
        <v>572</v>
      </c>
      <c r="D198" s="100" t="s">
        <v>582</v>
      </c>
      <c r="E198" s="100" t="s">
        <v>583</v>
      </c>
      <c r="F198" s="102">
        <v>1.58</v>
      </c>
      <c r="G198" s="102"/>
      <c r="H198" s="102"/>
    </row>
    <row r="199" spans="1:8" ht="15">
      <c r="A199" s="99" t="s">
        <v>805</v>
      </c>
      <c r="B199" s="100" t="s">
        <v>555</v>
      </c>
      <c r="C199" s="100" t="s">
        <v>550</v>
      </c>
      <c r="D199" s="100" t="s">
        <v>651</v>
      </c>
      <c r="E199" s="101" t="s">
        <v>550</v>
      </c>
      <c r="F199" s="101" t="s">
        <v>550</v>
      </c>
      <c r="G199" s="101"/>
      <c r="H199" s="101"/>
    </row>
    <row r="200" spans="1:8" ht="45">
      <c r="A200" s="99" t="s">
        <v>806</v>
      </c>
      <c r="B200" s="100" t="s">
        <v>615</v>
      </c>
      <c r="C200" s="100" t="s">
        <v>572</v>
      </c>
      <c r="D200" s="100" t="s">
        <v>616</v>
      </c>
      <c r="E200" s="100" t="s">
        <v>47</v>
      </c>
      <c r="F200" s="102">
        <v>892.05</v>
      </c>
      <c r="G200" s="102"/>
      <c r="H200" s="102"/>
    </row>
    <row r="201" spans="1:8" ht="45">
      <c r="A201" s="99" t="s">
        <v>807</v>
      </c>
      <c r="B201" s="100" t="s">
        <v>618</v>
      </c>
      <c r="C201" s="100" t="s">
        <v>572</v>
      </c>
      <c r="D201" s="100" t="s">
        <v>654</v>
      </c>
      <c r="E201" s="100" t="s">
        <v>47</v>
      </c>
      <c r="F201" s="102">
        <v>892.05</v>
      </c>
      <c r="G201" s="102"/>
      <c r="H201" s="102"/>
    </row>
    <row r="202" spans="1:8" ht="30">
      <c r="A202" s="99" t="s">
        <v>808</v>
      </c>
      <c r="B202" s="100" t="s">
        <v>594</v>
      </c>
      <c r="C202" s="100" t="s">
        <v>572</v>
      </c>
      <c r="D202" s="100" t="s">
        <v>595</v>
      </c>
      <c r="E202" s="100" t="s">
        <v>596</v>
      </c>
      <c r="F202" s="102">
        <v>89205</v>
      </c>
      <c r="G202" s="102"/>
      <c r="H202" s="102"/>
    </row>
    <row r="203" spans="1:8" ht="45">
      <c r="A203" s="99" t="s">
        <v>809</v>
      </c>
      <c r="B203" s="100" t="s">
        <v>615</v>
      </c>
      <c r="C203" s="100" t="s">
        <v>572</v>
      </c>
      <c r="D203" s="100" t="s">
        <v>616</v>
      </c>
      <c r="E203" s="100" t="s">
        <v>47</v>
      </c>
      <c r="F203" s="102">
        <v>56.71</v>
      </c>
      <c r="G203" s="102"/>
      <c r="H203" s="102"/>
    </row>
    <row r="204" spans="1:8" ht="45">
      <c r="A204" s="99" t="s">
        <v>810</v>
      </c>
      <c r="B204" s="100" t="s">
        <v>618</v>
      </c>
      <c r="C204" s="100" t="s">
        <v>572</v>
      </c>
      <c r="D204" s="100" t="s">
        <v>658</v>
      </c>
      <c r="E204" s="100" t="s">
        <v>47</v>
      </c>
      <c r="F204" s="102">
        <v>56.71</v>
      </c>
      <c r="G204" s="102"/>
      <c r="H204" s="102"/>
    </row>
    <row r="205" spans="1:8" ht="30">
      <c r="A205" s="99" t="s">
        <v>811</v>
      </c>
      <c r="B205" s="100" t="s">
        <v>594</v>
      </c>
      <c r="C205" s="100" t="s">
        <v>572</v>
      </c>
      <c r="D205" s="100" t="s">
        <v>595</v>
      </c>
      <c r="E205" s="100" t="s">
        <v>596</v>
      </c>
      <c r="F205" s="102">
        <v>5671</v>
      </c>
      <c r="G205" s="102"/>
      <c r="H205" s="102"/>
    </row>
    <row r="206" spans="1:8" ht="45">
      <c r="A206" s="99" t="s">
        <v>812</v>
      </c>
      <c r="B206" s="100" t="s">
        <v>581</v>
      </c>
      <c r="C206" s="100" t="s">
        <v>572</v>
      </c>
      <c r="D206" s="100" t="s">
        <v>582</v>
      </c>
      <c r="E206" s="100" t="s">
        <v>583</v>
      </c>
      <c r="F206" s="102">
        <v>22.7</v>
      </c>
      <c r="G206" s="102"/>
      <c r="H206" s="102"/>
    </row>
    <row r="207" spans="1:8" ht="30">
      <c r="A207" s="99" t="s">
        <v>813</v>
      </c>
      <c r="B207" s="100" t="s">
        <v>594</v>
      </c>
      <c r="C207" s="100" t="s">
        <v>572</v>
      </c>
      <c r="D207" s="100" t="s">
        <v>662</v>
      </c>
      <c r="E207" s="100" t="s">
        <v>47</v>
      </c>
      <c r="F207" s="102">
        <v>56.71</v>
      </c>
      <c r="G207" s="102"/>
      <c r="H207" s="102"/>
    </row>
    <row r="208" spans="1:8" ht="15">
      <c r="A208" s="99" t="s">
        <v>814</v>
      </c>
      <c r="B208" s="100" t="s">
        <v>664</v>
      </c>
      <c r="C208" s="100" t="s">
        <v>572</v>
      </c>
      <c r="D208" s="100" t="s">
        <v>665</v>
      </c>
      <c r="E208" s="100" t="s">
        <v>106</v>
      </c>
      <c r="F208" s="102">
        <v>36.44</v>
      </c>
      <c r="G208" s="102"/>
      <c r="H208" s="102"/>
    </row>
    <row r="209" spans="1:8" ht="15">
      <c r="A209" s="99" t="s">
        <v>815</v>
      </c>
      <c r="B209" s="100" t="s">
        <v>552</v>
      </c>
      <c r="C209" s="100" t="s">
        <v>550</v>
      </c>
      <c r="D209" s="100" t="s">
        <v>816</v>
      </c>
      <c r="E209" s="101" t="s">
        <v>550</v>
      </c>
      <c r="F209" s="101" t="s">
        <v>550</v>
      </c>
      <c r="G209" s="101"/>
      <c r="H209" s="101"/>
    </row>
    <row r="210" spans="1:8" ht="15">
      <c r="A210" s="99" t="s">
        <v>817</v>
      </c>
      <c r="B210" s="100" t="s">
        <v>555</v>
      </c>
      <c r="C210" s="100" t="s">
        <v>550</v>
      </c>
      <c r="D210" s="100" t="s">
        <v>586</v>
      </c>
      <c r="E210" s="101" t="s">
        <v>550</v>
      </c>
      <c r="F210" s="101" t="s">
        <v>550</v>
      </c>
      <c r="G210" s="101"/>
      <c r="H210" s="101"/>
    </row>
    <row r="211" spans="1:8" ht="60">
      <c r="A211" s="99" t="s">
        <v>818</v>
      </c>
      <c r="B211" s="100" t="s">
        <v>588</v>
      </c>
      <c r="C211" s="100" t="s">
        <v>572</v>
      </c>
      <c r="D211" s="100" t="s">
        <v>589</v>
      </c>
      <c r="E211" s="100" t="s">
        <v>47</v>
      </c>
      <c r="F211" s="102">
        <v>402.32</v>
      </c>
      <c r="G211" s="102"/>
      <c r="H211" s="102"/>
    </row>
    <row r="212" spans="1:8" ht="45">
      <c r="A212" s="99" t="s">
        <v>819</v>
      </c>
      <c r="B212" s="100" t="s">
        <v>591</v>
      </c>
      <c r="C212" s="100" t="s">
        <v>572</v>
      </c>
      <c r="D212" s="100" t="s">
        <v>592</v>
      </c>
      <c r="E212" s="100" t="s">
        <v>47</v>
      </c>
      <c r="F212" s="102">
        <v>402.32</v>
      </c>
      <c r="G212" s="102"/>
      <c r="H212" s="102"/>
    </row>
    <row r="213" spans="1:8" ht="30">
      <c r="A213" s="99" t="s">
        <v>820</v>
      </c>
      <c r="B213" s="100" t="s">
        <v>594</v>
      </c>
      <c r="C213" s="100" t="s">
        <v>572</v>
      </c>
      <c r="D213" s="100" t="s">
        <v>595</v>
      </c>
      <c r="E213" s="100" t="s">
        <v>596</v>
      </c>
      <c r="F213" s="102">
        <v>80464</v>
      </c>
      <c r="G213" s="102"/>
      <c r="H213" s="102"/>
    </row>
    <row r="214" spans="1:8" ht="45">
      <c r="A214" s="99" t="s">
        <v>821</v>
      </c>
      <c r="B214" s="100" t="s">
        <v>581</v>
      </c>
      <c r="C214" s="100" t="s">
        <v>572</v>
      </c>
      <c r="D214" s="100" t="s">
        <v>582</v>
      </c>
      <c r="E214" s="100" t="s">
        <v>583</v>
      </c>
      <c r="F214" s="102">
        <v>7.18</v>
      </c>
      <c r="G214" s="102"/>
      <c r="H214" s="102"/>
    </row>
    <row r="215" spans="1:8" ht="15">
      <c r="A215" s="99" t="s">
        <v>822</v>
      </c>
      <c r="B215" s="100" t="s">
        <v>555</v>
      </c>
      <c r="C215" s="100" t="s">
        <v>550</v>
      </c>
      <c r="D215" s="100" t="s">
        <v>599</v>
      </c>
      <c r="E215" s="101" t="s">
        <v>550</v>
      </c>
      <c r="F215" s="101" t="s">
        <v>550</v>
      </c>
      <c r="G215" s="101"/>
      <c r="H215" s="101"/>
    </row>
    <row r="216" spans="1:8" ht="45">
      <c r="A216" s="99" t="s">
        <v>823</v>
      </c>
      <c r="B216" s="100" t="s">
        <v>601</v>
      </c>
      <c r="C216" s="100" t="s">
        <v>572</v>
      </c>
      <c r="D216" s="100" t="s">
        <v>602</v>
      </c>
      <c r="E216" s="100" t="s">
        <v>43</v>
      </c>
      <c r="F216" s="102">
        <v>14.31</v>
      </c>
      <c r="G216" s="102"/>
      <c r="H216" s="102"/>
    </row>
    <row r="217" spans="1:8" ht="30">
      <c r="A217" s="99" t="s">
        <v>824</v>
      </c>
      <c r="B217" s="100" t="s">
        <v>594</v>
      </c>
      <c r="C217" s="100" t="s">
        <v>572</v>
      </c>
      <c r="D217" s="100" t="s">
        <v>595</v>
      </c>
      <c r="E217" s="100" t="s">
        <v>596</v>
      </c>
      <c r="F217" s="102">
        <v>14310</v>
      </c>
      <c r="G217" s="102"/>
      <c r="H217" s="102"/>
    </row>
    <row r="218" spans="1:8" ht="45">
      <c r="A218" s="99" t="s">
        <v>825</v>
      </c>
      <c r="B218" s="100" t="s">
        <v>581</v>
      </c>
      <c r="C218" s="100" t="s">
        <v>572</v>
      </c>
      <c r="D218" s="100" t="s">
        <v>582</v>
      </c>
      <c r="E218" s="100" t="s">
        <v>583</v>
      </c>
      <c r="F218" s="102">
        <v>1.4</v>
      </c>
      <c r="G218" s="102"/>
      <c r="H218" s="102"/>
    </row>
    <row r="219" spans="1:8" ht="15">
      <c r="A219" s="99" t="s">
        <v>826</v>
      </c>
      <c r="B219" s="100" t="s">
        <v>555</v>
      </c>
      <c r="C219" s="100" t="s">
        <v>550</v>
      </c>
      <c r="D219" s="100" t="s">
        <v>606</v>
      </c>
      <c r="E219" s="101" t="s">
        <v>550</v>
      </c>
      <c r="F219" s="101" t="s">
        <v>550</v>
      </c>
      <c r="G219" s="101"/>
      <c r="H219" s="101"/>
    </row>
    <row r="220" spans="1:8" ht="45">
      <c r="A220" s="99" t="s">
        <v>827</v>
      </c>
      <c r="B220" s="100" t="s">
        <v>608</v>
      </c>
      <c r="C220" s="100" t="s">
        <v>572</v>
      </c>
      <c r="D220" s="100" t="s">
        <v>609</v>
      </c>
      <c r="E220" s="100" t="s">
        <v>43</v>
      </c>
      <c r="F220" s="102">
        <v>16.170000000000002</v>
      </c>
      <c r="G220" s="102"/>
      <c r="H220" s="102"/>
    </row>
    <row r="221" spans="1:8" ht="30">
      <c r="A221" s="99" t="s">
        <v>828</v>
      </c>
      <c r="B221" s="100" t="s">
        <v>594</v>
      </c>
      <c r="C221" s="100" t="s">
        <v>572</v>
      </c>
      <c r="D221" s="100" t="s">
        <v>595</v>
      </c>
      <c r="E221" s="100" t="s">
        <v>596</v>
      </c>
      <c r="F221" s="102">
        <v>20374.2</v>
      </c>
      <c r="G221" s="102"/>
      <c r="H221" s="102"/>
    </row>
    <row r="222" spans="1:8" ht="45">
      <c r="A222" s="99" t="s">
        <v>829</v>
      </c>
      <c r="B222" s="100" t="s">
        <v>581</v>
      </c>
      <c r="C222" s="100" t="s">
        <v>572</v>
      </c>
      <c r="D222" s="100" t="s">
        <v>582</v>
      </c>
      <c r="E222" s="100" t="s">
        <v>583</v>
      </c>
      <c r="F222" s="102">
        <v>1.58</v>
      </c>
      <c r="G222" s="102"/>
      <c r="H222" s="102"/>
    </row>
    <row r="223" spans="1:8" ht="15">
      <c r="A223" s="99" t="s">
        <v>830</v>
      </c>
      <c r="B223" s="100" t="s">
        <v>555</v>
      </c>
      <c r="C223" s="100" t="s">
        <v>550</v>
      </c>
      <c r="D223" s="100" t="s">
        <v>651</v>
      </c>
      <c r="E223" s="101" t="s">
        <v>550</v>
      </c>
      <c r="F223" s="101" t="s">
        <v>550</v>
      </c>
      <c r="G223" s="101"/>
      <c r="H223" s="101"/>
    </row>
    <row r="224" spans="1:8" ht="45">
      <c r="A224" s="99" t="s">
        <v>831</v>
      </c>
      <c r="B224" s="100" t="s">
        <v>615</v>
      </c>
      <c r="C224" s="100" t="s">
        <v>572</v>
      </c>
      <c r="D224" s="100" t="s">
        <v>616</v>
      </c>
      <c r="E224" s="100" t="s">
        <v>47</v>
      </c>
      <c r="F224" s="102">
        <v>892.05</v>
      </c>
      <c r="G224" s="102"/>
      <c r="H224" s="102"/>
    </row>
    <row r="225" spans="1:8" ht="45">
      <c r="A225" s="99" t="s">
        <v>832</v>
      </c>
      <c r="B225" s="100" t="s">
        <v>618</v>
      </c>
      <c r="C225" s="100" t="s">
        <v>572</v>
      </c>
      <c r="D225" s="100" t="s">
        <v>654</v>
      </c>
      <c r="E225" s="100" t="s">
        <v>47</v>
      </c>
      <c r="F225" s="102">
        <v>892.05</v>
      </c>
      <c r="G225" s="102"/>
      <c r="H225" s="102"/>
    </row>
    <row r="226" spans="1:8" ht="30">
      <c r="A226" s="99" t="s">
        <v>833</v>
      </c>
      <c r="B226" s="100" t="s">
        <v>594</v>
      </c>
      <c r="C226" s="100" t="s">
        <v>572</v>
      </c>
      <c r="D226" s="100" t="s">
        <v>595</v>
      </c>
      <c r="E226" s="100" t="s">
        <v>596</v>
      </c>
      <c r="F226" s="102">
        <v>89205</v>
      </c>
      <c r="G226" s="102"/>
      <c r="H226" s="102"/>
    </row>
    <row r="227" spans="1:8" ht="45">
      <c r="A227" s="99" t="s">
        <v>834</v>
      </c>
      <c r="B227" s="100" t="s">
        <v>615</v>
      </c>
      <c r="C227" s="100" t="s">
        <v>572</v>
      </c>
      <c r="D227" s="100" t="s">
        <v>616</v>
      </c>
      <c r="E227" s="100" t="s">
        <v>47</v>
      </c>
      <c r="F227" s="102">
        <v>56.71</v>
      </c>
      <c r="G227" s="102"/>
      <c r="H227" s="102"/>
    </row>
    <row r="228" spans="1:8" ht="45">
      <c r="A228" s="99" t="s">
        <v>835</v>
      </c>
      <c r="B228" s="100" t="s">
        <v>618</v>
      </c>
      <c r="C228" s="100" t="s">
        <v>572</v>
      </c>
      <c r="D228" s="100" t="s">
        <v>658</v>
      </c>
      <c r="E228" s="100" t="s">
        <v>47</v>
      </c>
      <c r="F228" s="102">
        <v>56.71</v>
      </c>
      <c r="G228" s="102"/>
      <c r="H228" s="102"/>
    </row>
    <row r="229" spans="1:8" ht="30">
      <c r="A229" s="99" t="s">
        <v>836</v>
      </c>
      <c r="B229" s="100" t="s">
        <v>594</v>
      </c>
      <c r="C229" s="100" t="s">
        <v>572</v>
      </c>
      <c r="D229" s="100" t="s">
        <v>595</v>
      </c>
      <c r="E229" s="100" t="s">
        <v>596</v>
      </c>
      <c r="F229" s="102">
        <v>5671</v>
      </c>
      <c r="G229" s="102"/>
      <c r="H229" s="102"/>
    </row>
    <row r="230" spans="1:8" ht="45">
      <c r="A230" s="99" t="s">
        <v>837</v>
      </c>
      <c r="B230" s="100" t="s">
        <v>581</v>
      </c>
      <c r="C230" s="100" t="s">
        <v>572</v>
      </c>
      <c r="D230" s="100" t="s">
        <v>582</v>
      </c>
      <c r="E230" s="100" t="s">
        <v>583</v>
      </c>
      <c r="F230" s="102">
        <v>22.7</v>
      </c>
      <c r="G230" s="102"/>
      <c r="H230" s="102"/>
    </row>
    <row r="231" spans="1:8" ht="30">
      <c r="A231" s="99" t="s">
        <v>838</v>
      </c>
      <c r="B231" s="100" t="s">
        <v>594</v>
      </c>
      <c r="C231" s="100" t="s">
        <v>572</v>
      </c>
      <c r="D231" s="100" t="s">
        <v>662</v>
      </c>
      <c r="E231" s="100" t="s">
        <v>47</v>
      </c>
      <c r="F231" s="102">
        <v>56.71</v>
      </c>
      <c r="G231" s="102"/>
      <c r="H231" s="102"/>
    </row>
    <row r="232" spans="1:8" ht="15">
      <c r="A232" s="99" t="s">
        <v>839</v>
      </c>
      <c r="B232" s="100" t="s">
        <v>664</v>
      </c>
      <c r="C232" s="100" t="s">
        <v>572</v>
      </c>
      <c r="D232" s="100" t="s">
        <v>665</v>
      </c>
      <c r="E232" s="100" t="s">
        <v>106</v>
      </c>
      <c r="F232" s="102">
        <v>36.44</v>
      </c>
      <c r="G232" s="102"/>
      <c r="H232" s="102"/>
    </row>
    <row r="233" spans="1:8" ht="15">
      <c r="A233" s="99" t="s">
        <v>840</v>
      </c>
      <c r="B233" s="100" t="s">
        <v>552</v>
      </c>
      <c r="C233" s="100" t="s">
        <v>550</v>
      </c>
      <c r="D233" s="100" t="s">
        <v>841</v>
      </c>
      <c r="E233" s="101" t="s">
        <v>550</v>
      </c>
      <c r="F233" s="101" t="s">
        <v>550</v>
      </c>
      <c r="G233" s="101"/>
      <c r="H233" s="101"/>
    </row>
    <row r="234" spans="1:8" ht="15">
      <c r="A234" s="99" t="s">
        <v>842</v>
      </c>
      <c r="B234" s="100" t="s">
        <v>555</v>
      </c>
      <c r="C234" s="100" t="s">
        <v>550</v>
      </c>
      <c r="D234" s="100" t="s">
        <v>586</v>
      </c>
      <c r="E234" s="101" t="s">
        <v>550</v>
      </c>
      <c r="F234" s="101" t="s">
        <v>550</v>
      </c>
      <c r="G234" s="101"/>
      <c r="H234" s="101"/>
    </row>
    <row r="235" spans="1:8" ht="60">
      <c r="A235" s="99" t="s">
        <v>843</v>
      </c>
      <c r="B235" s="100" t="s">
        <v>588</v>
      </c>
      <c r="C235" s="100" t="s">
        <v>572</v>
      </c>
      <c r="D235" s="100" t="s">
        <v>589</v>
      </c>
      <c r="E235" s="100" t="s">
        <v>47</v>
      </c>
      <c r="F235" s="102">
        <v>503.59</v>
      </c>
      <c r="G235" s="102"/>
      <c r="H235" s="102"/>
    </row>
    <row r="236" spans="1:8" ht="45">
      <c r="A236" s="99" t="s">
        <v>844</v>
      </c>
      <c r="B236" s="100" t="s">
        <v>591</v>
      </c>
      <c r="C236" s="100" t="s">
        <v>572</v>
      </c>
      <c r="D236" s="100" t="s">
        <v>592</v>
      </c>
      <c r="E236" s="100" t="s">
        <v>47</v>
      </c>
      <c r="F236" s="102">
        <v>503.59</v>
      </c>
      <c r="G236" s="102"/>
      <c r="H236" s="102"/>
    </row>
    <row r="237" spans="1:8" ht="30">
      <c r="A237" s="99" t="s">
        <v>845</v>
      </c>
      <c r="B237" s="100" t="s">
        <v>594</v>
      </c>
      <c r="C237" s="100" t="s">
        <v>572</v>
      </c>
      <c r="D237" s="100" t="s">
        <v>595</v>
      </c>
      <c r="E237" s="100" t="s">
        <v>596</v>
      </c>
      <c r="F237" s="102">
        <v>100718</v>
      </c>
      <c r="G237" s="102"/>
      <c r="H237" s="102"/>
    </row>
    <row r="238" spans="1:8" ht="45">
      <c r="A238" s="99" t="s">
        <v>846</v>
      </c>
      <c r="B238" s="100" t="s">
        <v>581</v>
      </c>
      <c r="C238" s="100" t="s">
        <v>572</v>
      </c>
      <c r="D238" s="100" t="s">
        <v>582</v>
      </c>
      <c r="E238" s="100" t="s">
        <v>583</v>
      </c>
      <c r="F238" s="102">
        <v>7.89</v>
      </c>
      <c r="G238" s="102"/>
      <c r="H238" s="102"/>
    </row>
    <row r="239" spans="1:8" ht="15">
      <c r="A239" s="99" t="s">
        <v>847</v>
      </c>
      <c r="B239" s="100" t="s">
        <v>555</v>
      </c>
      <c r="C239" s="100" t="s">
        <v>550</v>
      </c>
      <c r="D239" s="100" t="s">
        <v>599</v>
      </c>
      <c r="E239" s="101" t="s">
        <v>550</v>
      </c>
      <c r="F239" s="101" t="s">
        <v>550</v>
      </c>
      <c r="G239" s="101"/>
      <c r="H239" s="101"/>
    </row>
    <row r="240" spans="1:8" ht="45">
      <c r="A240" s="99" t="s">
        <v>848</v>
      </c>
      <c r="B240" s="100" t="s">
        <v>601</v>
      </c>
      <c r="C240" s="100" t="s">
        <v>572</v>
      </c>
      <c r="D240" s="100" t="s">
        <v>602</v>
      </c>
      <c r="E240" s="100" t="s">
        <v>43</v>
      </c>
      <c r="F240" s="102">
        <v>14.87</v>
      </c>
      <c r="G240" s="102"/>
      <c r="H240" s="102"/>
    </row>
    <row r="241" spans="1:8" ht="30">
      <c r="A241" s="99" t="s">
        <v>849</v>
      </c>
      <c r="B241" s="100" t="s">
        <v>594</v>
      </c>
      <c r="C241" s="100" t="s">
        <v>572</v>
      </c>
      <c r="D241" s="100" t="s">
        <v>595</v>
      </c>
      <c r="E241" s="100" t="s">
        <v>596</v>
      </c>
      <c r="F241" s="102">
        <v>14870</v>
      </c>
      <c r="G241" s="102"/>
      <c r="H241" s="102"/>
    </row>
    <row r="242" spans="1:8" ht="45">
      <c r="A242" s="99" t="s">
        <v>850</v>
      </c>
      <c r="B242" s="100" t="s">
        <v>581</v>
      </c>
      <c r="C242" s="100" t="s">
        <v>572</v>
      </c>
      <c r="D242" s="100" t="s">
        <v>582</v>
      </c>
      <c r="E242" s="100" t="s">
        <v>583</v>
      </c>
      <c r="F242" s="102">
        <v>1.45</v>
      </c>
      <c r="G242" s="102"/>
      <c r="H242" s="102"/>
    </row>
    <row r="243" spans="1:8" ht="15">
      <c r="A243" s="99" t="s">
        <v>851</v>
      </c>
      <c r="B243" s="100" t="s">
        <v>555</v>
      </c>
      <c r="C243" s="100" t="s">
        <v>550</v>
      </c>
      <c r="D243" s="100" t="s">
        <v>606</v>
      </c>
      <c r="E243" s="101" t="s">
        <v>550</v>
      </c>
      <c r="F243" s="101" t="s">
        <v>550</v>
      </c>
      <c r="G243" s="101"/>
      <c r="H243" s="101"/>
    </row>
    <row r="244" spans="1:8" ht="45">
      <c r="A244" s="99" t="s">
        <v>852</v>
      </c>
      <c r="B244" s="100" t="s">
        <v>608</v>
      </c>
      <c r="C244" s="100" t="s">
        <v>572</v>
      </c>
      <c r="D244" s="100" t="s">
        <v>609</v>
      </c>
      <c r="E244" s="100" t="s">
        <v>43</v>
      </c>
      <c r="F244" s="102">
        <v>16.170000000000002</v>
      </c>
      <c r="G244" s="102"/>
      <c r="H244" s="102"/>
    </row>
    <row r="245" spans="1:8" ht="30">
      <c r="A245" s="99" t="s">
        <v>853</v>
      </c>
      <c r="B245" s="100" t="s">
        <v>594</v>
      </c>
      <c r="C245" s="100" t="s">
        <v>572</v>
      </c>
      <c r="D245" s="100" t="s">
        <v>595</v>
      </c>
      <c r="E245" s="100" t="s">
        <v>596</v>
      </c>
      <c r="F245" s="102">
        <v>20374.2</v>
      </c>
      <c r="G245" s="102"/>
      <c r="H245" s="102"/>
    </row>
    <row r="246" spans="1:8" ht="45">
      <c r="A246" s="99" t="s">
        <v>854</v>
      </c>
      <c r="B246" s="100" t="s">
        <v>581</v>
      </c>
      <c r="C246" s="100" t="s">
        <v>572</v>
      </c>
      <c r="D246" s="100" t="s">
        <v>582</v>
      </c>
      <c r="E246" s="100" t="s">
        <v>583</v>
      </c>
      <c r="F246" s="102">
        <v>1.58</v>
      </c>
      <c r="G246" s="102"/>
      <c r="H246" s="102"/>
    </row>
    <row r="247" spans="1:8" ht="15">
      <c r="A247" s="99" t="s">
        <v>855</v>
      </c>
      <c r="B247" s="100" t="s">
        <v>555</v>
      </c>
      <c r="C247" s="100" t="s">
        <v>550</v>
      </c>
      <c r="D247" s="100" t="s">
        <v>613</v>
      </c>
      <c r="E247" s="101" t="s">
        <v>550</v>
      </c>
      <c r="F247" s="101" t="s">
        <v>550</v>
      </c>
      <c r="G247" s="101"/>
      <c r="H247" s="101"/>
    </row>
    <row r="248" spans="1:8" ht="45">
      <c r="A248" s="99" t="s">
        <v>856</v>
      </c>
      <c r="B248" s="100" t="s">
        <v>615</v>
      </c>
      <c r="C248" s="100" t="s">
        <v>572</v>
      </c>
      <c r="D248" s="100" t="s">
        <v>616</v>
      </c>
      <c r="E248" s="100" t="s">
        <v>47</v>
      </c>
      <c r="F248" s="102">
        <v>892.05</v>
      </c>
      <c r="G248" s="102"/>
      <c r="H248" s="102"/>
    </row>
    <row r="249" spans="1:8" ht="45">
      <c r="A249" s="99" t="s">
        <v>857</v>
      </c>
      <c r="B249" s="100" t="s">
        <v>618</v>
      </c>
      <c r="C249" s="100" t="s">
        <v>572</v>
      </c>
      <c r="D249" s="100" t="s">
        <v>654</v>
      </c>
      <c r="E249" s="100" t="s">
        <v>47</v>
      </c>
      <c r="F249" s="102">
        <v>892.05</v>
      </c>
      <c r="G249" s="102"/>
      <c r="H249" s="102"/>
    </row>
    <row r="250" spans="1:8" ht="30">
      <c r="A250" s="99" t="s">
        <v>858</v>
      </c>
      <c r="B250" s="100" t="s">
        <v>594</v>
      </c>
      <c r="C250" s="100" t="s">
        <v>572</v>
      </c>
      <c r="D250" s="100" t="s">
        <v>595</v>
      </c>
      <c r="E250" s="100" t="s">
        <v>596</v>
      </c>
      <c r="F250" s="102">
        <v>89205</v>
      </c>
      <c r="G250" s="102"/>
      <c r="H250" s="102"/>
    </row>
    <row r="251" spans="1:8" ht="45">
      <c r="A251" s="99" t="s">
        <v>859</v>
      </c>
      <c r="B251" s="100" t="s">
        <v>615</v>
      </c>
      <c r="C251" s="100" t="s">
        <v>572</v>
      </c>
      <c r="D251" s="100" t="s">
        <v>616</v>
      </c>
      <c r="E251" s="100" t="s">
        <v>47</v>
      </c>
      <c r="F251" s="102">
        <v>56.71</v>
      </c>
      <c r="G251" s="102"/>
      <c r="H251" s="102"/>
    </row>
    <row r="252" spans="1:8" ht="45">
      <c r="A252" s="99" t="s">
        <v>860</v>
      </c>
      <c r="B252" s="100" t="s">
        <v>618</v>
      </c>
      <c r="C252" s="100" t="s">
        <v>572</v>
      </c>
      <c r="D252" s="100" t="s">
        <v>658</v>
      </c>
      <c r="E252" s="100" t="s">
        <v>47</v>
      </c>
      <c r="F252" s="102">
        <v>56.71</v>
      </c>
      <c r="G252" s="102"/>
      <c r="H252" s="102"/>
    </row>
    <row r="253" spans="1:8" ht="30">
      <c r="A253" s="99" t="s">
        <v>861</v>
      </c>
      <c r="B253" s="100" t="s">
        <v>594</v>
      </c>
      <c r="C253" s="100" t="s">
        <v>572</v>
      </c>
      <c r="D253" s="100" t="s">
        <v>595</v>
      </c>
      <c r="E253" s="100" t="s">
        <v>596</v>
      </c>
      <c r="F253" s="102">
        <v>5671</v>
      </c>
      <c r="G253" s="102"/>
      <c r="H253" s="102"/>
    </row>
    <row r="254" spans="1:8" ht="45">
      <c r="A254" s="99" t="s">
        <v>862</v>
      </c>
      <c r="B254" s="100" t="s">
        <v>581</v>
      </c>
      <c r="C254" s="100" t="s">
        <v>572</v>
      </c>
      <c r="D254" s="100" t="s">
        <v>582</v>
      </c>
      <c r="E254" s="100" t="s">
        <v>583</v>
      </c>
      <c r="F254" s="102">
        <v>22.64</v>
      </c>
      <c r="G254" s="102"/>
      <c r="H254" s="102"/>
    </row>
    <row r="255" spans="1:8" ht="30">
      <c r="A255" s="99" t="s">
        <v>863</v>
      </c>
      <c r="B255" s="100" t="s">
        <v>594</v>
      </c>
      <c r="C255" s="100" t="s">
        <v>572</v>
      </c>
      <c r="D255" s="100" t="s">
        <v>662</v>
      </c>
      <c r="E255" s="100" t="s">
        <v>47</v>
      </c>
      <c r="F255" s="102">
        <v>56.71</v>
      </c>
      <c r="G255" s="102"/>
      <c r="H255" s="102"/>
    </row>
    <row r="256" spans="1:8" ht="15">
      <c r="A256" s="99" t="s">
        <v>864</v>
      </c>
      <c r="B256" s="100" t="s">
        <v>664</v>
      </c>
      <c r="C256" s="100" t="s">
        <v>572</v>
      </c>
      <c r="D256" s="100" t="s">
        <v>665</v>
      </c>
      <c r="E256" s="100" t="s">
        <v>106</v>
      </c>
      <c r="F256" s="102">
        <v>36.44</v>
      </c>
      <c r="G256" s="102"/>
      <c r="H256" s="102"/>
    </row>
    <row r="257" spans="1:8" ht="15">
      <c r="A257" s="99" t="s">
        <v>865</v>
      </c>
      <c r="B257" s="100" t="s">
        <v>552</v>
      </c>
      <c r="C257" s="100" t="s">
        <v>550</v>
      </c>
      <c r="D257" s="100" t="s">
        <v>866</v>
      </c>
      <c r="E257" s="101" t="s">
        <v>550</v>
      </c>
      <c r="F257" s="101" t="s">
        <v>550</v>
      </c>
      <c r="G257" s="101"/>
      <c r="H257" s="101"/>
    </row>
    <row r="258" spans="1:8" ht="15">
      <c r="A258" s="99" t="s">
        <v>867</v>
      </c>
      <c r="B258" s="100" t="s">
        <v>555</v>
      </c>
      <c r="C258" s="100" t="s">
        <v>550</v>
      </c>
      <c r="D258" s="100" t="s">
        <v>868</v>
      </c>
      <c r="E258" s="101" t="s">
        <v>550</v>
      </c>
      <c r="F258" s="101" t="s">
        <v>550</v>
      </c>
      <c r="G258" s="101"/>
      <c r="H258" s="101"/>
    </row>
    <row r="259" spans="1:8" ht="60">
      <c r="A259" s="99" t="s">
        <v>869</v>
      </c>
      <c r="B259" s="100" t="s">
        <v>601</v>
      </c>
      <c r="C259" s="100" t="s">
        <v>572</v>
      </c>
      <c r="D259" s="100" t="s">
        <v>870</v>
      </c>
      <c r="E259" s="100" t="s">
        <v>43</v>
      </c>
      <c r="F259" s="102">
        <v>4.0999999999999996</v>
      </c>
      <c r="G259" s="102"/>
      <c r="H259" s="102"/>
    </row>
    <row r="260" spans="1:8" ht="30">
      <c r="A260" s="99" t="s">
        <v>871</v>
      </c>
      <c r="B260" s="100" t="s">
        <v>594</v>
      </c>
      <c r="C260" s="100" t="s">
        <v>572</v>
      </c>
      <c r="D260" s="100" t="s">
        <v>595</v>
      </c>
      <c r="E260" s="100" t="s">
        <v>596</v>
      </c>
      <c r="F260" s="102">
        <v>4100</v>
      </c>
      <c r="G260" s="102"/>
      <c r="H260" s="102"/>
    </row>
    <row r="261" spans="1:8" ht="45">
      <c r="A261" s="99" t="s">
        <v>872</v>
      </c>
      <c r="B261" s="100" t="s">
        <v>608</v>
      </c>
      <c r="C261" s="100" t="s">
        <v>572</v>
      </c>
      <c r="D261" s="100" t="s">
        <v>873</v>
      </c>
      <c r="E261" s="100" t="s">
        <v>43</v>
      </c>
      <c r="F261" s="102">
        <v>13.78</v>
      </c>
      <c r="G261" s="102"/>
      <c r="H261" s="102"/>
    </row>
    <row r="262" spans="1:8" ht="30">
      <c r="A262" s="99" t="s">
        <v>874</v>
      </c>
      <c r="B262" s="100" t="s">
        <v>594</v>
      </c>
      <c r="C262" s="100" t="s">
        <v>572</v>
      </c>
      <c r="D262" s="100" t="s">
        <v>595</v>
      </c>
      <c r="E262" s="100" t="s">
        <v>596</v>
      </c>
      <c r="F262" s="102">
        <v>17362.8</v>
      </c>
      <c r="G262" s="102"/>
      <c r="H262" s="102"/>
    </row>
    <row r="263" spans="1:8" ht="45">
      <c r="A263" s="99" t="s">
        <v>875</v>
      </c>
      <c r="B263" s="100" t="s">
        <v>581</v>
      </c>
      <c r="C263" s="100" t="s">
        <v>572</v>
      </c>
      <c r="D263" s="100" t="s">
        <v>582</v>
      </c>
      <c r="E263" s="100" t="s">
        <v>583</v>
      </c>
      <c r="F263" s="102">
        <v>2.33</v>
      </c>
      <c r="G263" s="102"/>
      <c r="H263" s="102"/>
    </row>
    <row r="264" spans="1:8" ht="15">
      <c r="A264" s="99" t="s">
        <v>876</v>
      </c>
      <c r="B264" s="100" t="s">
        <v>552</v>
      </c>
      <c r="C264" s="100" t="s">
        <v>550</v>
      </c>
      <c r="D264" s="100" t="s">
        <v>877</v>
      </c>
      <c r="E264" s="101" t="s">
        <v>550</v>
      </c>
      <c r="F264" s="101" t="s">
        <v>550</v>
      </c>
      <c r="G264" s="101"/>
      <c r="H264" s="101"/>
    </row>
    <row r="265" spans="1:8" ht="15">
      <c r="A265" s="99" t="s">
        <v>878</v>
      </c>
      <c r="B265" s="100" t="s">
        <v>555</v>
      </c>
      <c r="C265" s="100" t="s">
        <v>550</v>
      </c>
      <c r="D265" s="100" t="s">
        <v>879</v>
      </c>
      <c r="E265" s="101" t="s">
        <v>550</v>
      </c>
      <c r="F265" s="101" t="s">
        <v>550</v>
      </c>
      <c r="G265" s="101"/>
      <c r="H265" s="101"/>
    </row>
    <row r="266" spans="1:8" ht="45">
      <c r="A266" s="99" t="s">
        <v>880</v>
      </c>
      <c r="B266" s="100" t="s">
        <v>571</v>
      </c>
      <c r="C266" s="100" t="s">
        <v>572</v>
      </c>
      <c r="D266" s="100" t="s">
        <v>573</v>
      </c>
      <c r="E266" s="100" t="s">
        <v>43</v>
      </c>
      <c r="F266" s="102">
        <v>0.32</v>
      </c>
      <c r="G266" s="102"/>
      <c r="H266" s="102"/>
    </row>
    <row r="267" spans="1:8" ht="60">
      <c r="A267" s="99" t="s">
        <v>881</v>
      </c>
      <c r="B267" s="100" t="s">
        <v>882</v>
      </c>
      <c r="C267" s="100" t="s">
        <v>572</v>
      </c>
      <c r="D267" s="100" t="s">
        <v>883</v>
      </c>
      <c r="E267" s="100" t="s">
        <v>43</v>
      </c>
      <c r="F267" s="102">
        <v>1.28</v>
      </c>
      <c r="G267" s="102"/>
      <c r="H267" s="102"/>
    </row>
    <row r="268" spans="1:8" ht="30">
      <c r="A268" s="99" t="s">
        <v>884</v>
      </c>
      <c r="B268" s="100" t="s">
        <v>594</v>
      </c>
      <c r="C268" s="100" t="s">
        <v>572</v>
      </c>
      <c r="D268" s="100" t="s">
        <v>595</v>
      </c>
      <c r="E268" s="100" t="s">
        <v>596</v>
      </c>
      <c r="F268" s="102">
        <v>89.09</v>
      </c>
      <c r="G268" s="102"/>
      <c r="H268" s="102"/>
    </row>
    <row r="269" spans="1:8" ht="45">
      <c r="A269" s="99" t="s">
        <v>885</v>
      </c>
      <c r="B269" s="100" t="s">
        <v>886</v>
      </c>
      <c r="C269" s="100" t="s">
        <v>572</v>
      </c>
      <c r="D269" s="100" t="s">
        <v>887</v>
      </c>
      <c r="E269" s="100" t="s">
        <v>43</v>
      </c>
      <c r="F269" s="102">
        <v>1.43</v>
      </c>
      <c r="G269" s="102"/>
      <c r="H269" s="102"/>
    </row>
    <row r="270" spans="1:8" ht="30">
      <c r="A270" s="99" t="s">
        <v>888</v>
      </c>
      <c r="B270" s="100" t="s">
        <v>594</v>
      </c>
      <c r="C270" s="100" t="s">
        <v>572</v>
      </c>
      <c r="D270" s="100" t="s">
        <v>595</v>
      </c>
      <c r="E270" s="100" t="s">
        <v>596</v>
      </c>
      <c r="F270" s="102">
        <v>99.53</v>
      </c>
      <c r="G270" s="102"/>
      <c r="H270" s="102"/>
    </row>
    <row r="271" spans="1:8" ht="45">
      <c r="A271" s="99" t="s">
        <v>889</v>
      </c>
      <c r="B271" s="100" t="s">
        <v>581</v>
      </c>
      <c r="C271" s="100" t="s">
        <v>572</v>
      </c>
      <c r="D271" s="100" t="s">
        <v>582</v>
      </c>
      <c r="E271" s="100" t="s">
        <v>583</v>
      </c>
      <c r="F271" s="102">
        <v>0.55000000000000004</v>
      </c>
      <c r="G271" s="102"/>
      <c r="H271" s="102"/>
    </row>
    <row r="272" spans="1:8" ht="15">
      <c r="A272" s="99" t="s">
        <v>890</v>
      </c>
      <c r="B272" s="100" t="s">
        <v>555</v>
      </c>
      <c r="C272" s="100" t="s">
        <v>550</v>
      </c>
      <c r="D272" s="100" t="s">
        <v>891</v>
      </c>
      <c r="E272" s="101" t="s">
        <v>550</v>
      </c>
      <c r="F272" s="101" t="s">
        <v>550</v>
      </c>
      <c r="G272" s="101"/>
      <c r="H272" s="101"/>
    </row>
    <row r="273" spans="1:8" ht="45">
      <c r="A273" s="99" t="s">
        <v>892</v>
      </c>
      <c r="B273" s="100" t="s">
        <v>893</v>
      </c>
      <c r="C273" s="100" t="s">
        <v>572</v>
      </c>
      <c r="D273" s="100" t="s">
        <v>894</v>
      </c>
      <c r="E273" s="100" t="s">
        <v>47</v>
      </c>
      <c r="F273" s="102">
        <v>148.12</v>
      </c>
      <c r="G273" s="102"/>
      <c r="H273" s="102"/>
    </row>
    <row r="274" spans="1:8" ht="45">
      <c r="A274" s="99" t="s">
        <v>895</v>
      </c>
      <c r="B274" s="100" t="s">
        <v>896</v>
      </c>
      <c r="C274" s="100" t="s">
        <v>572</v>
      </c>
      <c r="D274" s="100" t="s">
        <v>897</v>
      </c>
      <c r="E274" s="100" t="s">
        <v>47</v>
      </c>
      <c r="F274" s="102">
        <v>148.12</v>
      </c>
      <c r="G274" s="102"/>
      <c r="H274" s="102"/>
    </row>
    <row r="275" spans="1:8" ht="30">
      <c r="A275" s="99" t="s">
        <v>898</v>
      </c>
      <c r="B275" s="100" t="s">
        <v>594</v>
      </c>
      <c r="C275" s="100" t="s">
        <v>572</v>
      </c>
      <c r="D275" s="100" t="s">
        <v>595</v>
      </c>
      <c r="E275" s="100" t="s">
        <v>596</v>
      </c>
      <c r="F275" s="102">
        <v>14812</v>
      </c>
      <c r="G275" s="102"/>
      <c r="H275" s="102"/>
    </row>
    <row r="276" spans="1:8" ht="45">
      <c r="A276" s="99" t="s">
        <v>899</v>
      </c>
      <c r="B276" s="100" t="s">
        <v>900</v>
      </c>
      <c r="C276" s="100" t="s">
        <v>572</v>
      </c>
      <c r="D276" s="100" t="s">
        <v>901</v>
      </c>
      <c r="E276" s="100" t="s">
        <v>43</v>
      </c>
      <c r="F276" s="102">
        <v>3.18</v>
      </c>
      <c r="G276" s="102"/>
      <c r="H276" s="102"/>
    </row>
    <row r="277" spans="1:8" ht="30">
      <c r="A277" s="99" t="s">
        <v>902</v>
      </c>
      <c r="B277" s="100" t="s">
        <v>594</v>
      </c>
      <c r="C277" s="100" t="s">
        <v>572</v>
      </c>
      <c r="D277" s="100" t="s">
        <v>595</v>
      </c>
      <c r="E277" s="100" t="s">
        <v>596</v>
      </c>
      <c r="F277" s="102">
        <v>4006.8</v>
      </c>
      <c r="G277" s="102"/>
      <c r="H277" s="102"/>
    </row>
    <row r="278" spans="1:8" ht="45">
      <c r="A278" s="99" t="s">
        <v>903</v>
      </c>
      <c r="B278" s="100" t="s">
        <v>615</v>
      </c>
      <c r="C278" s="100" t="s">
        <v>572</v>
      </c>
      <c r="D278" s="100" t="s">
        <v>616</v>
      </c>
      <c r="E278" s="100" t="s">
        <v>47</v>
      </c>
      <c r="F278" s="102">
        <v>262.83999999999997</v>
      </c>
      <c r="G278" s="102"/>
      <c r="H278" s="102"/>
    </row>
    <row r="279" spans="1:8" ht="45">
      <c r="A279" s="99" t="s">
        <v>904</v>
      </c>
      <c r="B279" s="100" t="s">
        <v>618</v>
      </c>
      <c r="C279" s="100" t="s">
        <v>572</v>
      </c>
      <c r="D279" s="100" t="s">
        <v>654</v>
      </c>
      <c r="E279" s="100" t="s">
        <v>47</v>
      </c>
      <c r="F279" s="102">
        <v>262.83999999999997</v>
      </c>
      <c r="G279" s="102"/>
      <c r="H279" s="102"/>
    </row>
    <row r="280" spans="1:8" ht="30">
      <c r="A280" s="99" t="s">
        <v>905</v>
      </c>
      <c r="B280" s="100" t="s">
        <v>594</v>
      </c>
      <c r="C280" s="100" t="s">
        <v>572</v>
      </c>
      <c r="D280" s="100" t="s">
        <v>595</v>
      </c>
      <c r="E280" s="100" t="s">
        <v>596</v>
      </c>
      <c r="F280" s="102">
        <v>26284</v>
      </c>
      <c r="G280" s="102"/>
      <c r="H280" s="102"/>
    </row>
    <row r="281" spans="1:8" ht="45">
      <c r="A281" s="99" t="s">
        <v>906</v>
      </c>
      <c r="B281" s="100" t="s">
        <v>581</v>
      </c>
      <c r="C281" s="100" t="s">
        <v>572</v>
      </c>
      <c r="D281" s="100" t="s">
        <v>582</v>
      </c>
      <c r="E281" s="100" t="s">
        <v>583</v>
      </c>
      <c r="F281" s="102">
        <v>9.9600000000000009</v>
      </c>
      <c r="G281" s="102"/>
      <c r="H281" s="102"/>
    </row>
    <row r="282" spans="1:8" ht="15">
      <c r="A282" s="99" t="s">
        <v>907</v>
      </c>
      <c r="B282" s="100" t="s">
        <v>552</v>
      </c>
      <c r="C282" s="100" t="s">
        <v>550</v>
      </c>
      <c r="D282" s="100" t="s">
        <v>908</v>
      </c>
      <c r="E282" s="101" t="s">
        <v>550</v>
      </c>
      <c r="F282" s="101" t="s">
        <v>550</v>
      </c>
      <c r="G282" s="101"/>
      <c r="H282" s="101"/>
    </row>
    <row r="283" spans="1:8" ht="15">
      <c r="A283" s="99" t="s">
        <v>909</v>
      </c>
      <c r="B283" s="100" t="s">
        <v>555</v>
      </c>
      <c r="C283" s="100" t="s">
        <v>550</v>
      </c>
      <c r="D283" s="100" t="s">
        <v>910</v>
      </c>
      <c r="E283" s="101" t="s">
        <v>550</v>
      </c>
      <c r="F283" s="101" t="s">
        <v>550</v>
      </c>
      <c r="G283" s="101"/>
      <c r="H283" s="101"/>
    </row>
    <row r="284" spans="1:8" ht="30">
      <c r="A284" s="99" t="s">
        <v>911</v>
      </c>
      <c r="B284" s="100" t="s">
        <v>912</v>
      </c>
      <c r="C284" s="100" t="s">
        <v>575</v>
      </c>
      <c r="D284" s="100" t="s">
        <v>913</v>
      </c>
      <c r="E284" s="100" t="s">
        <v>47</v>
      </c>
      <c r="F284" s="102">
        <v>878.78</v>
      </c>
      <c r="G284" s="102"/>
      <c r="H284" s="102"/>
    </row>
    <row r="285" spans="1:8" ht="60">
      <c r="A285" s="99" t="s">
        <v>914</v>
      </c>
      <c r="B285" s="100" t="s">
        <v>594</v>
      </c>
      <c r="C285" s="100" t="s">
        <v>575</v>
      </c>
      <c r="D285" s="100" t="s">
        <v>915</v>
      </c>
      <c r="E285" s="100" t="s">
        <v>47</v>
      </c>
      <c r="F285" s="102">
        <v>878.78</v>
      </c>
      <c r="G285" s="102"/>
      <c r="H285" s="102"/>
    </row>
    <row r="286" spans="1:8" ht="45">
      <c r="A286" s="99" t="s">
        <v>916</v>
      </c>
      <c r="B286" s="100" t="s">
        <v>594</v>
      </c>
      <c r="C286" s="100" t="s">
        <v>575</v>
      </c>
      <c r="D286" s="100" t="s">
        <v>917</v>
      </c>
      <c r="E286" s="100" t="s">
        <v>47</v>
      </c>
      <c r="F286" s="102">
        <v>878.78</v>
      </c>
      <c r="G286" s="102"/>
      <c r="H286" s="102"/>
    </row>
    <row r="287" spans="1:8" ht="30">
      <c r="A287" s="99" t="s">
        <v>918</v>
      </c>
      <c r="B287" s="100" t="s">
        <v>919</v>
      </c>
      <c r="C287" s="100" t="s">
        <v>920</v>
      </c>
      <c r="D287" s="100" t="s">
        <v>921</v>
      </c>
      <c r="E287" s="100" t="s">
        <v>47</v>
      </c>
      <c r="F287" s="102">
        <v>878.78</v>
      </c>
      <c r="G287" s="102"/>
      <c r="H287" s="102"/>
    </row>
    <row r="288" spans="1:8" ht="15">
      <c r="A288" s="99" t="s">
        <v>922</v>
      </c>
      <c r="B288" s="100" t="s">
        <v>555</v>
      </c>
      <c r="C288" s="100" t="s">
        <v>550</v>
      </c>
      <c r="D288" s="100" t="s">
        <v>923</v>
      </c>
      <c r="E288" s="101" t="s">
        <v>550</v>
      </c>
      <c r="F288" s="101" t="s">
        <v>550</v>
      </c>
      <c r="G288" s="101"/>
      <c r="H288" s="101"/>
    </row>
    <row r="289" spans="1:8" ht="75">
      <c r="A289" s="99" t="s">
        <v>924</v>
      </c>
      <c r="B289" s="100" t="s">
        <v>925</v>
      </c>
      <c r="C289" s="100" t="s">
        <v>575</v>
      </c>
      <c r="D289" s="100" t="s">
        <v>926</v>
      </c>
      <c r="E289" s="100" t="s">
        <v>47</v>
      </c>
      <c r="F289" s="102">
        <v>145.04</v>
      </c>
      <c r="G289" s="102"/>
      <c r="H289" s="102"/>
    </row>
    <row r="290" spans="1:8" ht="15">
      <c r="A290" s="99" t="s">
        <v>927</v>
      </c>
      <c r="B290" s="100" t="s">
        <v>555</v>
      </c>
      <c r="C290" s="100" t="s">
        <v>550</v>
      </c>
      <c r="D290" s="100" t="s">
        <v>868</v>
      </c>
      <c r="E290" s="101" t="s">
        <v>550</v>
      </c>
      <c r="F290" s="101" t="s">
        <v>550</v>
      </c>
      <c r="G290" s="101"/>
      <c r="H290" s="101"/>
    </row>
    <row r="291" spans="1:8" ht="30">
      <c r="A291" s="99" t="s">
        <v>928</v>
      </c>
      <c r="B291" s="100" t="s">
        <v>912</v>
      </c>
      <c r="C291" s="100" t="s">
        <v>575</v>
      </c>
      <c r="D291" s="100" t="s">
        <v>913</v>
      </c>
      <c r="E291" s="100" t="s">
        <v>47</v>
      </c>
      <c r="F291" s="102">
        <v>145.04</v>
      </c>
      <c r="G291" s="102"/>
      <c r="H291" s="102"/>
    </row>
    <row r="292" spans="1:8" ht="60">
      <c r="A292" s="99" t="s">
        <v>929</v>
      </c>
      <c r="B292" s="100" t="s">
        <v>930</v>
      </c>
      <c r="C292" s="100" t="s">
        <v>575</v>
      </c>
      <c r="D292" s="100" t="s">
        <v>931</v>
      </c>
      <c r="E292" s="100" t="s">
        <v>47</v>
      </c>
      <c r="F292" s="102">
        <v>145.04</v>
      </c>
      <c r="G292" s="102"/>
      <c r="H292" s="102"/>
    </row>
    <row r="293" spans="1:8" ht="30">
      <c r="A293" s="99" t="s">
        <v>932</v>
      </c>
      <c r="B293" s="100" t="s">
        <v>919</v>
      </c>
      <c r="C293" s="100" t="s">
        <v>920</v>
      </c>
      <c r="D293" s="100" t="s">
        <v>921</v>
      </c>
      <c r="E293" s="100" t="s">
        <v>47</v>
      </c>
      <c r="F293" s="102">
        <v>145.04</v>
      </c>
      <c r="G293" s="102"/>
      <c r="H293" s="102"/>
    </row>
    <row r="294" spans="1:8" ht="45">
      <c r="A294" s="99" t="s">
        <v>933</v>
      </c>
      <c r="B294" s="100" t="s">
        <v>934</v>
      </c>
      <c r="C294" s="100" t="s">
        <v>920</v>
      </c>
      <c r="D294" s="100" t="s">
        <v>935</v>
      </c>
      <c r="E294" s="100" t="s">
        <v>47</v>
      </c>
      <c r="F294" s="102">
        <v>261.07</v>
      </c>
      <c r="G294" s="102"/>
      <c r="H294" s="102"/>
    </row>
    <row r="295" spans="1:8" ht="15">
      <c r="A295" s="99" t="s">
        <v>936</v>
      </c>
      <c r="B295" s="100" t="s">
        <v>555</v>
      </c>
      <c r="C295" s="100" t="s">
        <v>550</v>
      </c>
      <c r="D295" s="100" t="s">
        <v>937</v>
      </c>
      <c r="E295" s="101" t="s">
        <v>550</v>
      </c>
      <c r="F295" s="101" t="s">
        <v>550</v>
      </c>
      <c r="G295" s="101"/>
      <c r="H295" s="101"/>
    </row>
    <row r="296" spans="1:8" ht="75">
      <c r="A296" s="99" t="s">
        <v>938</v>
      </c>
      <c r="B296" s="100" t="s">
        <v>925</v>
      </c>
      <c r="C296" s="100" t="s">
        <v>575</v>
      </c>
      <c r="D296" s="100" t="s">
        <v>926</v>
      </c>
      <c r="E296" s="100" t="s">
        <v>47</v>
      </c>
      <c r="F296" s="102">
        <v>112.4</v>
      </c>
      <c r="G296" s="102"/>
      <c r="H296" s="102"/>
    </row>
    <row r="297" spans="1:8" ht="30">
      <c r="A297" s="99" t="s">
        <v>939</v>
      </c>
      <c r="B297" s="100" t="s">
        <v>940</v>
      </c>
      <c r="C297" s="100" t="s">
        <v>920</v>
      </c>
      <c r="D297" s="100" t="s">
        <v>941</v>
      </c>
      <c r="E297" s="100" t="s">
        <v>47</v>
      </c>
      <c r="F297" s="102">
        <v>21.87</v>
      </c>
      <c r="G297" s="102"/>
      <c r="H297" s="102"/>
    </row>
    <row r="298" spans="1:8" ht="45">
      <c r="A298" s="99" t="s">
        <v>942</v>
      </c>
      <c r="B298" s="100" t="s">
        <v>934</v>
      </c>
      <c r="C298" s="100" t="s">
        <v>920</v>
      </c>
      <c r="D298" s="100" t="s">
        <v>943</v>
      </c>
      <c r="E298" s="100" t="s">
        <v>47</v>
      </c>
      <c r="F298" s="102">
        <v>21.87</v>
      </c>
      <c r="G298" s="102"/>
      <c r="H298" s="102"/>
    </row>
    <row r="299" spans="1:8" ht="15">
      <c r="A299" s="99" t="s">
        <v>944</v>
      </c>
      <c r="B299" s="100" t="s">
        <v>552</v>
      </c>
      <c r="C299" s="100" t="s">
        <v>550</v>
      </c>
      <c r="D299" s="100" t="s">
        <v>945</v>
      </c>
      <c r="E299" s="101" t="s">
        <v>550</v>
      </c>
      <c r="F299" s="101" t="s">
        <v>550</v>
      </c>
      <c r="G299" s="101"/>
      <c r="H299" s="101"/>
    </row>
    <row r="300" spans="1:8" ht="15">
      <c r="A300" s="99" t="s">
        <v>946</v>
      </c>
      <c r="B300" s="100" t="s">
        <v>555</v>
      </c>
      <c r="C300" s="100" t="s">
        <v>550</v>
      </c>
      <c r="D300" s="100" t="s">
        <v>584</v>
      </c>
      <c r="E300" s="101" t="s">
        <v>550</v>
      </c>
      <c r="F300" s="101" t="s">
        <v>550</v>
      </c>
      <c r="G300" s="101"/>
      <c r="H300" s="101"/>
    </row>
    <row r="301" spans="1:8" ht="45">
      <c r="A301" s="99" t="s">
        <v>947</v>
      </c>
      <c r="B301" s="100" t="s">
        <v>948</v>
      </c>
      <c r="C301" s="100" t="s">
        <v>949</v>
      </c>
      <c r="D301" s="100" t="s">
        <v>950</v>
      </c>
      <c r="E301" s="100" t="s">
        <v>47</v>
      </c>
      <c r="F301" s="102">
        <v>186.45</v>
      </c>
      <c r="G301" s="102"/>
      <c r="H301" s="102"/>
    </row>
    <row r="302" spans="1:8" ht="45">
      <c r="A302" s="99" t="s">
        <v>951</v>
      </c>
      <c r="B302" s="100" t="s">
        <v>952</v>
      </c>
      <c r="C302" s="100" t="s">
        <v>949</v>
      </c>
      <c r="D302" s="100" t="s">
        <v>953</v>
      </c>
      <c r="E302" s="100" t="s">
        <v>47</v>
      </c>
      <c r="F302" s="102">
        <v>963.2</v>
      </c>
      <c r="G302" s="102"/>
      <c r="H302" s="102"/>
    </row>
    <row r="303" spans="1:8" ht="15">
      <c r="A303" s="99" t="s">
        <v>954</v>
      </c>
      <c r="B303" s="100" t="s">
        <v>555</v>
      </c>
      <c r="C303" s="100" t="s">
        <v>550</v>
      </c>
      <c r="D303" s="100" t="s">
        <v>636</v>
      </c>
      <c r="E303" s="101" t="s">
        <v>550</v>
      </c>
      <c r="F303" s="101" t="s">
        <v>550</v>
      </c>
      <c r="G303" s="101"/>
      <c r="H303" s="101"/>
    </row>
    <row r="304" spans="1:8" ht="45">
      <c r="A304" s="99" t="s">
        <v>955</v>
      </c>
      <c r="B304" s="100" t="s">
        <v>948</v>
      </c>
      <c r="C304" s="100" t="s">
        <v>949</v>
      </c>
      <c r="D304" s="100" t="s">
        <v>956</v>
      </c>
      <c r="E304" s="100" t="s">
        <v>47</v>
      </c>
      <c r="F304" s="102">
        <v>172.7</v>
      </c>
      <c r="G304" s="102"/>
      <c r="H304" s="102"/>
    </row>
    <row r="305" spans="1:8" ht="45">
      <c r="A305" s="99" t="s">
        <v>957</v>
      </c>
      <c r="B305" s="100" t="s">
        <v>948</v>
      </c>
      <c r="C305" s="100" t="s">
        <v>949</v>
      </c>
      <c r="D305" s="100" t="s">
        <v>950</v>
      </c>
      <c r="E305" s="100" t="s">
        <v>47</v>
      </c>
      <c r="F305" s="102">
        <v>227.44</v>
      </c>
      <c r="G305" s="102"/>
      <c r="H305" s="102"/>
    </row>
    <row r="306" spans="1:8" ht="45">
      <c r="A306" s="99" t="s">
        <v>958</v>
      </c>
      <c r="B306" s="100" t="s">
        <v>952</v>
      </c>
      <c r="C306" s="100" t="s">
        <v>949</v>
      </c>
      <c r="D306" s="100" t="s">
        <v>953</v>
      </c>
      <c r="E306" s="100" t="s">
        <v>47</v>
      </c>
      <c r="F306" s="102">
        <v>297.61</v>
      </c>
      <c r="G306" s="102"/>
      <c r="H306" s="102"/>
    </row>
    <row r="307" spans="1:8" ht="60">
      <c r="A307" s="99" t="s">
        <v>959</v>
      </c>
      <c r="B307" s="100" t="s">
        <v>960</v>
      </c>
      <c r="C307" s="100" t="s">
        <v>949</v>
      </c>
      <c r="D307" s="100" t="s">
        <v>961</v>
      </c>
      <c r="E307" s="100" t="s">
        <v>47</v>
      </c>
      <c r="F307" s="102">
        <v>37.29</v>
      </c>
      <c r="G307" s="102"/>
      <c r="H307" s="102"/>
    </row>
    <row r="308" spans="1:8" ht="60">
      <c r="A308" s="99" t="s">
        <v>962</v>
      </c>
      <c r="B308" s="100" t="s">
        <v>963</v>
      </c>
      <c r="C308" s="100" t="s">
        <v>949</v>
      </c>
      <c r="D308" s="100" t="s">
        <v>964</v>
      </c>
      <c r="E308" s="100" t="s">
        <v>341</v>
      </c>
      <c r="F308" s="102">
        <v>21</v>
      </c>
      <c r="G308" s="102"/>
      <c r="H308" s="102"/>
    </row>
    <row r="309" spans="1:8" ht="30">
      <c r="A309" s="99" t="s">
        <v>965</v>
      </c>
      <c r="B309" s="100" t="s">
        <v>966</v>
      </c>
      <c r="C309" s="100" t="s">
        <v>949</v>
      </c>
      <c r="D309" s="100" t="s">
        <v>967</v>
      </c>
      <c r="E309" s="100" t="s">
        <v>47</v>
      </c>
      <c r="F309" s="102">
        <v>272.33</v>
      </c>
      <c r="G309" s="102"/>
      <c r="H309" s="102"/>
    </row>
    <row r="310" spans="1:8" ht="15">
      <c r="A310" s="99" t="s">
        <v>968</v>
      </c>
      <c r="B310" s="100" t="s">
        <v>555</v>
      </c>
      <c r="C310" s="100" t="s">
        <v>550</v>
      </c>
      <c r="D310" s="100" t="s">
        <v>666</v>
      </c>
      <c r="E310" s="101" t="s">
        <v>550</v>
      </c>
      <c r="F310" s="101" t="s">
        <v>550</v>
      </c>
      <c r="G310" s="101"/>
      <c r="H310" s="101"/>
    </row>
    <row r="311" spans="1:8" ht="45">
      <c r="A311" s="99" t="s">
        <v>969</v>
      </c>
      <c r="B311" s="100" t="s">
        <v>948</v>
      </c>
      <c r="C311" s="100" t="s">
        <v>949</v>
      </c>
      <c r="D311" s="100" t="s">
        <v>956</v>
      </c>
      <c r="E311" s="100" t="s">
        <v>47</v>
      </c>
      <c r="F311" s="102">
        <v>213.19</v>
      </c>
      <c r="G311" s="102"/>
      <c r="H311" s="102"/>
    </row>
    <row r="312" spans="1:8" ht="45">
      <c r="A312" s="99" t="s">
        <v>970</v>
      </c>
      <c r="B312" s="100" t="s">
        <v>948</v>
      </c>
      <c r="C312" s="100" t="s">
        <v>949</v>
      </c>
      <c r="D312" s="100" t="s">
        <v>950</v>
      </c>
      <c r="E312" s="100" t="s">
        <v>47</v>
      </c>
      <c r="F312" s="102">
        <v>178.05</v>
      </c>
      <c r="G312" s="102"/>
      <c r="H312" s="102"/>
    </row>
    <row r="313" spans="1:8" ht="45">
      <c r="A313" s="99" t="s">
        <v>971</v>
      </c>
      <c r="B313" s="100" t="s">
        <v>952</v>
      </c>
      <c r="C313" s="100" t="s">
        <v>949</v>
      </c>
      <c r="D313" s="100" t="s">
        <v>953</v>
      </c>
      <c r="E313" s="100" t="s">
        <v>47</v>
      </c>
      <c r="F313" s="102">
        <v>301.76</v>
      </c>
      <c r="G313" s="102"/>
      <c r="H313" s="102"/>
    </row>
    <row r="314" spans="1:8" ht="60">
      <c r="A314" s="99" t="s">
        <v>972</v>
      </c>
      <c r="B314" s="100" t="s">
        <v>960</v>
      </c>
      <c r="C314" s="100" t="s">
        <v>949</v>
      </c>
      <c r="D314" s="100" t="s">
        <v>961</v>
      </c>
      <c r="E314" s="100" t="s">
        <v>47</v>
      </c>
      <c r="F314" s="102">
        <v>43.01</v>
      </c>
      <c r="G314" s="102"/>
      <c r="H314" s="102"/>
    </row>
    <row r="315" spans="1:8" ht="60">
      <c r="A315" s="99" t="s">
        <v>973</v>
      </c>
      <c r="B315" s="100" t="s">
        <v>963</v>
      </c>
      <c r="C315" s="100" t="s">
        <v>949</v>
      </c>
      <c r="D315" s="100" t="s">
        <v>964</v>
      </c>
      <c r="E315" s="100" t="s">
        <v>341</v>
      </c>
      <c r="F315" s="102">
        <v>24</v>
      </c>
      <c r="G315" s="102"/>
      <c r="H315" s="102"/>
    </row>
    <row r="316" spans="1:8" ht="30">
      <c r="A316" s="99" t="s">
        <v>974</v>
      </c>
      <c r="B316" s="100" t="s">
        <v>966</v>
      </c>
      <c r="C316" s="100" t="s">
        <v>949</v>
      </c>
      <c r="D316" s="100" t="s">
        <v>967</v>
      </c>
      <c r="E316" s="100" t="s">
        <v>47</v>
      </c>
      <c r="F316" s="102">
        <v>322.64</v>
      </c>
      <c r="G316" s="102"/>
      <c r="H316" s="102"/>
    </row>
    <row r="317" spans="1:8" ht="15">
      <c r="A317" s="99" t="s">
        <v>975</v>
      </c>
      <c r="B317" s="100" t="s">
        <v>555</v>
      </c>
      <c r="C317" s="100" t="s">
        <v>550</v>
      </c>
      <c r="D317" s="100" t="s">
        <v>691</v>
      </c>
      <c r="E317" s="101" t="s">
        <v>550</v>
      </c>
      <c r="F317" s="101" t="s">
        <v>550</v>
      </c>
      <c r="G317" s="101"/>
      <c r="H317" s="101"/>
    </row>
    <row r="318" spans="1:8" ht="45">
      <c r="A318" s="99" t="s">
        <v>976</v>
      </c>
      <c r="B318" s="100" t="s">
        <v>948</v>
      </c>
      <c r="C318" s="100" t="s">
        <v>949</v>
      </c>
      <c r="D318" s="100" t="s">
        <v>956</v>
      </c>
      <c r="E318" s="100" t="s">
        <v>47</v>
      </c>
      <c r="F318" s="102">
        <v>213.19</v>
      </c>
      <c r="G318" s="102"/>
      <c r="H318" s="102"/>
    </row>
    <row r="319" spans="1:8" ht="45">
      <c r="A319" s="99" t="s">
        <v>977</v>
      </c>
      <c r="B319" s="100" t="s">
        <v>948</v>
      </c>
      <c r="C319" s="100" t="s">
        <v>949</v>
      </c>
      <c r="D319" s="100" t="s">
        <v>950</v>
      </c>
      <c r="E319" s="100" t="s">
        <v>47</v>
      </c>
      <c r="F319" s="102">
        <v>178.05</v>
      </c>
      <c r="G319" s="102"/>
      <c r="H319" s="102"/>
    </row>
    <row r="320" spans="1:8" ht="45">
      <c r="A320" s="99" t="s">
        <v>978</v>
      </c>
      <c r="B320" s="100" t="s">
        <v>952</v>
      </c>
      <c r="C320" s="100" t="s">
        <v>949</v>
      </c>
      <c r="D320" s="100" t="s">
        <v>953</v>
      </c>
      <c r="E320" s="100" t="s">
        <v>47</v>
      </c>
      <c r="F320" s="102">
        <v>301.76</v>
      </c>
      <c r="G320" s="102"/>
      <c r="H320" s="102"/>
    </row>
    <row r="321" spans="1:8" ht="60">
      <c r="A321" s="99" t="s">
        <v>979</v>
      </c>
      <c r="B321" s="100" t="s">
        <v>960</v>
      </c>
      <c r="C321" s="100" t="s">
        <v>949</v>
      </c>
      <c r="D321" s="100" t="s">
        <v>961</v>
      </c>
      <c r="E321" s="100" t="s">
        <v>47</v>
      </c>
      <c r="F321" s="102">
        <v>43.01</v>
      </c>
      <c r="G321" s="102"/>
      <c r="H321" s="102"/>
    </row>
    <row r="322" spans="1:8" ht="60">
      <c r="A322" s="99" t="s">
        <v>980</v>
      </c>
      <c r="B322" s="100" t="s">
        <v>963</v>
      </c>
      <c r="C322" s="100" t="s">
        <v>949</v>
      </c>
      <c r="D322" s="100" t="s">
        <v>964</v>
      </c>
      <c r="E322" s="100" t="s">
        <v>341</v>
      </c>
      <c r="F322" s="102">
        <v>24</v>
      </c>
      <c r="G322" s="102"/>
      <c r="H322" s="102"/>
    </row>
    <row r="323" spans="1:8" ht="30">
      <c r="A323" s="99" t="s">
        <v>981</v>
      </c>
      <c r="B323" s="100" t="s">
        <v>966</v>
      </c>
      <c r="C323" s="100" t="s">
        <v>949</v>
      </c>
      <c r="D323" s="100" t="s">
        <v>967</v>
      </c>
      <c r="E323" s="100" t="s">
        <v>47</v>
      </c>
      <c r="F323" s="102">
        <v>322.64</v>
      </c>
      <c r="G323" s="102"/>
      <c r="H323" s="102"/>
    </row>
    <row r="324" spans="1:8" ht="15">
      <c r="A324" s="99" t="s">
        <v>982</v>
      </c>
      <c r="B324" s="100" t="s">
        <v>555</v>
      </c>
      <c r="C324" s="100" t="s">
        <v>550</v>
      </c>
      <c r="D324" s="100" t="s">
        <v>716</v>
      </c>
      <c r="E324" s="101" t="s">
        <v>550</v>
      </c>
      <c r="F324" s="101" t="s">
        <v>550</v>
      </c>
      <c r="G324" s="101"/>
      <c r="H324" s="101"/>
    </row>
    <row r="325" spans="1:8" ht="45">
      <c r="A325" s="99" t="s">
        <v>983</v>
      </c>
      <c r="B325" s="100" t="s">
        <v>948</v>
      </c>
      <c r="C325" s="100" t="s">
        <v>949</v>
      </c>
      <c r="D325" s="100" t="s">
        <v>956</v>
      </c>
      <c r="E325" s="100" t="s">
        <v>47</v>
      </c>
      <c r="F325" s="102">
        <v>213.19</v>
      </c>
      <c r="G325" s="102"/>
      <c r="H325" s="102"/>
    </row>
    <row r="326" spans="1:8" ht="45">
      <c r="A326" s="99" t="s">
        <v>984</v>
      </c>
      <c r="B326" s="100" t="s">
        <v>948</v>
      </c>
      <c r="C326" s="100" t="s">
        <v>949</v>
      </c>
      <c r="D326" s="100" t="s">
        <v>950</v>
      </c>
      <c r="E326" s="100" t="s">
        <v>47</v>
      </c>
      <c r="F326" s="102">
        <v>178.05</v>
      </c>
      <c r="G326" s="102"/>
      <c r="H326" s="102"/>
    </row>
    <row r="327" spans="1:8" ht="45">
      <c r="A327" s="99" t="s">
        <v>985</v>
      </c>
      <c r="B327" s="100" t="s">
        <v>952</v>
      </c>
      <c r="C327" s="100" t="s">
        <v>949</v>
      </c>
      <c r="D327" s="100" t="s">
        <v>953</v>
      </c>
      <c r="E327" s="100" t="s">
        <v>47</v>
      </c>
      <c r="F327" s="102">
        <v>301.76</v>
      </c>
      <c r="G327" s="102"/>
      <c r="H327" s="102"/>
    </row>
    <row r="328" spans="1:8" ht="60">
      <c r="A328" s="99" t="s">
        <v>986</v>
      </c>
      <c r="B328" s="100" t="s">
        <v>960</v>
      </c>
      <c r="C328" s="100" t="s">
        <v>949</v>
      </c>
      <c r="D328" s="100" t="s">
        <v>961</v>
      </c>
      <c r="E328" s="100" t="s">
        <v>47</v>
      </c>
      <c r="F328" s="102">
        <v>43.01</v>
      </c>
      <c r="G328" s="102"/>
      <c r="H328" s="102"/>
    </row>
    <row r="329" spans="1:8" ht="60">
      <c r="A329" s="99" t="s">
        <v>987</v>
      </c>
      <c r="B329" s="100" t="s">
        <v>963</v>
      </c>
      <c r="C329" s="100" t="s">
        <v>949</v>
      </c>
      <c r="D329" s="100" t="s">
        <v>964</v>
      </c>
      <c r="E329" s="100" t="s">
        <v>341</v>
      </c>
      <c r="F329" s="102">
        <v>24</v>
      </c>
      <c r="G329" s="102"/>
      <c r="H329" s="102"/>
    </row>
    <row r="330" spans="1:8" ht="30">
      <c r="A330" s="99" t="s">
        <v>988</v>
      </c>
      <c r="B330" s="100" t="s">
        <v>966</v>
      </c>
      <c r="C330" s="100" t="s">
        <v>949</v>
      </c>
      <c r="D330" s="100" t="s">
        <v>967</v>
      </c>
      <c r="E330" s="100" t="s">
        <v>47</v>
      </c>
      <c r="F330" s="102">
        <v>322.64</v>
      </c>
      <c r="G330" s="102"/>
      <c r="H330" s="102"/>
    </row>
    <row r="331" spans="1:8" ht="15">
      <c r="A331" s="99" t="s">
        <v>989</v>
      </c>
      <c r="B331" s="100" t="s">
        <v>555</v>
      </c>
      <c r="C331" s="100" t="s">
        <v>550</v>
      </c>
      <c r="D331" s="100" t="s">
        <v>741</v>
      </c>
      <c r="E331" s="101" t="s">
        <v>550</v>
      </c>
      <c r="F331" s="101" t="s">
        <v>550</v>
      </c>
      <c r="G331" s="101"/>
      <c r="H331" s="101"/>
    </row>
    <row r="332" spans="1:8" ht="45">
      <c r="A332" s="99" t="s">
        <v>990</v>
      </c>
      <c r="B332" s="100" t="s">
        <v>948</v>
      </c>
      <c r="C332" s="100" t="s">
        <v>949</v>
      </c>
      <c r="D332" s="100" t="s">
        <v>956</v>
      </c>
      <c r="E332" s="100" t="s">
        <v>47</v>
      </c>
      <c r="F332" s="102">
        <v>213.19</v>
      </c>
      <c r="G332" s="102"/>
      <c r="H332" s="102"/>
    </row>
    <row r="333" spans="1:8" ht="45">
      <c r="A333" s="99" t="s">
        <v>991</v>
      </c>
      <c r="B333" s="100" t="s">
        <v>948</v>
      </c>
      <c r="C333" s="100" t="s">
        <v>949</v>
      </c>
      <c r="D333" s="100" t="s">
        <v>950</v>
      </c>
      <c r="E333" s="100" t="s">
        <v>47</v>
      </c>
      <c r="F333" s="102">
        <v>178.05</v>
      </c>
      <c r="G333" s="102"/>
      <c r="H333" s="102"/>
    </row>
    <row r="334" spans="1:8" ht="45">
      <c r="A334" s="99" t="s">
        <v>992</v>
      </c>
      <c r="B334" s="100" t="s">
        <v>952</v>
      </c>
      <c r="C334" s="100" t="s">
        <v>949</v>
      </c>
      <c r="D334" s="100" t="s">
        <v>953</v>
      </c>
      <c r="E334" s="100" t="s">
        <v>47</v>
      </c>
      <c r="F334" s="102">
        <v>301.76</v>
      </c>
      <c r="G334" s="102"/>
      <c r="H334" s="102"/>
    </row>
    <row r="335" spans="1:8" ht="60">
      <c r="A335" s="99" t="s">
        <v>993</v>
      </c>
      <c r="B335" s="100" t="s">
        <v>960</v>
      </c>
      <c r="C335" s="100" t="s">
        <v>949</v>
      </c>
      <c r="D335" s="100" t="s">
        <v>961</v>
      </c>
      <c r="E335" s="100" t="s">
        <v>47</v>
      </c>
      <c r="F335" s="102">
        <v>43.01</v>
      </c>
      <c r="G335" s="102"/>
      <c r="H335" s="102"/>
    </row>
    <row r="336" spans="1:8" ht="60">
      <c r="A336" s="99" t="s">
        <v>994</v>
      </c>
      <c r="B336" s="100" t="s">
        <v>963</v>
      </c>
      <c r="C336" s="100" t="s">
        <v>949</v>
      </c>
      <c r="D336" s="100" t="s">
        <v>964</v>
      </c>
      <c r="E336" s="100" t="s">
        <v>341</v>
      </c>
      <c r="F336" s="102">
        <v>24</v>
      </c>
      <c r="G336" s="102"/>
      <c r="H336" s="102"/>
    </row>
    <row r="337" spans="1:8" ht="30">
      <c r="A337" s="99" t="s">
        <v>995</v>
      </c>
      <c r="B337" s="100" t="s">
        <v>966</v>
      </c>
      <c r="C337" s="100" t="s">
        <v>949</v>
      </c>
      <c r="D337" s="100" t="s">
        <v>967</v>
      </c>
      <c r="E337" s="100" t="s">
        <v>47</v>
      </c>
      <c r="F337" s="102">
        <v>322.64</v>
      </c>
      <c r="G337" s="102"/>
      <c r="H337" s="102"/>
    </row>
    <row r="338" spans="1:8" ht="15">
      <c r="A338" s="99" t="s">
        <v>996</v>
      </c>
      <c r="B338" s="100" t="s">
        <v>555</v>
      </c>
      <c r="C338" s="100" t="s">
        <v>550</v>
      </c>
      <c r="D338" s="100" t="s">
        <v>766</v>
      </c>
      <c r="E338" s="101" t="s">
        <v>550</v>
      </c>
      <c r="F338" s="101" t="s">
        <v>550</v>
      </c>
      <c r="G338" s="101"/>
      <c r="H338" s="101"/>
    </row>
    <row r="339" spans="1:8" ht="45">
      <c r="A339" s="99" t="s">
        <v>997</v>
      </c>
      <c r="B339" s="100" t="s">
        <v>948</v>
      </c>
      <c r="C339" s="100" t="s">
        <v>949</v>
      </c>
      <c r="D339" s="100" t="s">
        <v>956</v>
      </c>
      <c r="E339" s="100" t="s">
        <v>47</v>
      </c>
      <c r="F339" s="102">
        <v>213.19</v>
      </c>
      <c r="G339" s="102"/>
      <c r="H339" s="102"/>
    </row>
    <row r="340" spans="1:8" ht="45">
      <c r="A340" s="99" t="s">
        <v>998</v>
      </c>
      <c r="B340" s="100" t="s">
        <v>948</v>
      </c>
      <c r="C340" s="100" t="s">
        <v>949</v>
      </c>
      <c r="D340" s="100" t="s">
        <v>950</v>
      </c>
      <c r="E340" s="100" t="s">
        <v>47</v>
      </c>
      <c r="F340" s="102">
        <v>178.05</v>
      </c>
      <c r="G340" s="102"/>
      <c r="H340" s="102"/>
    </row>
    <row r="341" spans="1:8" ht="45">
      <c r="A341" s="99" t="s">
        <v>999</v>
      </c>
      <c r="B341" s="100" t="s">
        <v>952</v>
      </c>
      <c r="C341" s="100" t="s">
        <v>949</v>
      </c>
      <c r="D341" s="100" t="s">
        <v>953</v>
      </c>
      <c r="E341" s="100" t="s">
        <v>47</v>
      </c>
      <c r="F341" s="102">
        <v>301.76</v>
      </c>
      <c r="G341" s="102"/>
      <c r="H341" s="102"/>
    </row>
    <row r="342" spans="1:8" ht="60">
      <c r="A342" s="99" t="s">
        <v>1000</v>
      </c>
      <c r="B342" s="100" t="s">
        <v>960</v>
      </c>
      <c r="C342" s="100" t="s">
        <v>949</v>
      </c>
      <c r="D342" s="100" t="s">
        <v>961</v>
      </c>
      <c r="E342" s="100" t="s">
        <v>47</v>
      </c>
      <c r="F342" s="102">
        <v>43.01</v>
      </c>
      <c r="G342" s="102"/>
      <c r="H342" s="102"/>
    </row>
    <row r="343" spans="1:8" ht="60">
      <c r="A343" s="99" t="s">
        <v>1001</v>
      </c>
      <c r="B343" s="100" t="s">
        <v>963</v>
      </c>
      <c r="C343" s="100" t="s">
        <v>949</v>
      </c>
      <c r="D343" s="100" t="s">
        <v>964</v>
      </c>
      <c r="E343" s="100" t="s">
        <v>341</v>
      </c>
      <c r="F343" s="102">
        <v>24</v>
      </c>
      <c r="G343" s="102"/>
      <c r="H343" s="102"/>
    </row>
    <row r="344" spans="1:8" ht="30">
      <c r="A344" s="99" t="s">
        <v>1002</v>
      </c>
      <c r="B344" s="100" t="s">
        <v>966</v>
      </c>
      <c r="C344" s="100" t="s">
        <v>949</v>
      </c>
      <c r="D344" s="100" t="s">
        <v>967</v>
      </c>
      <c r="E344" s="100" t="s">
        <v>47</v>
      </c>
      <c r="F344" s="102">
        <v>322.64</v>
      </c>
      <c r="G344" s="102"/>
      <c r="H344" s="102"/>
    </row>
    <row r="345" spans="1:8" ht="15">
      <c r="A345" s="99" t="s">
        <v>1003</v>
      </c>
      <c r="B345" s="100" t="s">
        <v>555</v>
      </c>
      <c r="C345" s="100" t="s">
        <v>550</v>
      </c>
      <c r="D345" s="100" t="s">
        <v>791</v>
      </c>
      <c r="E345" s="101" t="s">
        <v>550</v>
      </c>
      <c r="F345" s="101" t="s">
        <v>550</v>
      </c>
      <c r="G345" s="101"/>
      <c r="H345" s="101"/>
    </row>
    <row r="346" spans="1:8" ht="45">
      <c r="A346" s="99" t="s">
        <v>1004</v>
      </c>
      <c r="B346" s="100" t="s">
        <v>948</v>
      </c>
      <c r="C346" s="100" t="s">
        <v>949</v>
      </c>
      <c r="D346" s="100" t="s">
        <v>956</v>
      </c>
      <c r="E346" s="100" t="s">
        <v>47</v>
      </c>
      <c r="F346" s="102">
        <v>213.19</v>
      </c>
      <c r="G346" s="102"/>
      <c r="H346" s="102"/>
    </row>
    <row r="347" spans="1:8" ht="45">
      <c r="A347" s="99" t="s">
        <v>1005</v>
      </c>
      <c r="B347" s="100" t="s">
        <v>948</v>
      </c>
      <c r="C347" s="100" t="s">
        <v>949</v>
      </c>
      <c r="D347" s="100" t="s">
        <v>950</v>
      </c>
      <c r="E347" s="100" t="s">
        <v>47</v>
      </c>
      <c r="F347" s="102">
        <v>178.05</v>
      </c>
      <c r="G347" s="102"/>
      <c r="H347" s="102"/>
    </row>
    <row r="348" spans="1:8" ht="45">
      <c r="A348" s="99" t="s">
        <v>1006</v>
      </c>
      <c r="B348" s="100" t="s">
        <v>952</v>
      </c>
      <c r="C348" s="100" t="s">
        <v>949</v>
      </c>
      <c r="D348" s="100" t="s">
        <v>953</v>
      </c>
      <c r="E348" s="100" t="s">
        <v>47</v>
      </c>
      <c r="F348" s="102">
        <v>301.76</v>
      </c>
      <c r="G348" s="102"/>
      <c r="H348" s="102"/>
    </row>
    <row r="349" spans="1:8" ht="60">
      <c r="A349" s="99" t="s">
        <v>1007</v>
      </c>
      <c r="B349" s="100" t="s">
        <v>960</v>
      </c>
      <c r="C349" s="100" t="s">
        <v>949</v>
      </c>
      <c r="D349" s="100" t="s">
        <v>961</v>
      </c>
      <c r="E349" s="100" t="s">
        <v>47</v>
      </c>
      <c r="F349" s="102">
        <v>43.01</v>
      </c>
      <c r="G349" s="102"/>
      <c r="H349" s="102"/>
    </row>
    <row r="350" spans="1:8" ht="60">
      <c r="A350" s="99" t="s">
        <v>1008</v>
      </c>
      <c r="B350" s="100" t="s">
        <v>963</v>
      </c>
      <c r="C350" s="100" t="s">
        <v>949</v>
      </c>
      <c r="D350" s="100" t="s">
        <v>964</v>
      </c>
      <c r="E350" s="100" t="s">
        <v>341</v>
      </c>
      <c r="F350" s="102">
        <v>24</v>
      </c>
      <c r="G350" s="102"/>
      <c r="H350" s="102"/>
    </row>
    <row r="351" spans="1:8" ht="30">
      <c r="A351" s="99" t="s">
        <v>1009</v>
      </c>
      <c r="B351" s="100" t="s">
        <v>966</v>
      </c>
      <c r="C351" s="100" t="s">
        <v>949</v>
      </c>
      <c r="D351" s="100" t="s">
        <v>967</v>
      </c>
      <c r="E351" s="100" t="s">
        <v>47</v>
      </c>
      <c r="F351" s="102">
        <v>322.64</v>
      </c>
      <c r="G351" s="102"/>
      <c r="H351" s="102"/>
    </row>
    <row r="352" spans="1:8" ht="15">
      <c r="A352" s="99" t="s">
        <v>1010</v>
      </c>
      <c r="B352" s="100" t="s">
        <v>555</v>
      </c>
      <c r="C352" s="100" t="s">
        <v>550</v>
      </c>
      <c r="D352" s="100" t="s">
        <v>816</v>
      </c>
      <c r="E352" s="101" t="s">
        <v>550</v>
      </c>
      <c r="F352" s="101" t="s">
        <v>550</v>
      </c>
      <c r="G352" s="101"/>
      <c r="H352" s="101"/>
    </row>
    <row r="353" spans="1:8" ht="45">
      <c r="A353" s="99" t="s">
        <v>1011</v>
      </c>
      <c r="B353" s="100" t="s">
        <v>948</v>
      </c>
      <c r="C353" s="100" t="s">
        <v>949</v>
      </c>
      <c r="D353" s="100" t="s">
        <v>956</v>
      </c>
      <c r="E353" s="100" t="s">
        <v>47</v>
      </c>
      <c r="F353" s="102">
        <v>213.19</v>
      </c>
      <c r="G353" s="102"/>
      <c r="H353" s="102"/>
    </row>
    <row r="354" spans="1:8" ht="45">
      <c r="A354" s="99" t="s">
        <v>1012</v>
      </c>
      <c r="B354" s="100" t="s">
        <v>948</v>
      </c>
      <c r="C354" s="100" t="s">
        <v>949</v>
      </c>
      <c r="D354" s="100" t="s">
        <v>950</v>
      </c>
      <c r="E354" s="100" t="s">
        <v>47</v>
      </c>
      <c r="F354" s="102">
        <v>178.05</v>
      </c>
      <c r="G354" s="102"/>
      <c r="H354" s="102"/>
    </row>
    <row r="355" spans="1:8" ht="45">
      <c r="A355" s="99" t="s">
        <v>1013</v>
      </c>
      <c r="B355" s="100" t="s">
        <v>952</v>
      </c>
      <c r="C355" s="100" t="s">
        <v>949</v>
      </c>
      <c r="D355" s="100" t="s">
        <v>953</v>
      </c>
      <c r="E355" s="100" t="s">
        <v>47</v>
      </c>
      <c r="F355" s="102">
        <v>301.76</v>
      </c>
      <c r="G355" s="102"/>
      <c r="H355" s="102"/>
    </row>
    <row r="356" spans="1:8" ht="60">
      <c r="A356" s="99" t="s">
        <v>1014</v>
      </c>
      <c r="B356" s="100" t="s">
        <v>960</v>
      </c>
      <c r="C356" s="100" t="s">
        <v>949</v>
      </c>
      <c r="D356" s="100" t="s">
        <v>961</v>
      </c>
      <c r="E356" s="100" t="s">
        <v>47</v>
      </c>
      <c r="F356" s="102">
        <v>43.01</v>
      </c>
      <c r="G356" s="102"/>
      <c r="H356" s="102"/>
    </row>
    <row r="357" spans="1:8" ht="60">
      <c r="A357" s="99" t="s">
        <v>1015</v>
      </c>
      <c r="B357" s="100" t="s">
        <v>963</v>
      </c>
      <c r="C357" s="100" t="s">
        <v>949</v>
      </c>
      <c r="D357" s="100" t="s">
        <v>964</v>
      </c>
      <c r="E357" s="100" t="s">
        <v>341</v>
      </c>
      <c r="F357" s="102">
        <v>24</v>
      </c>
      <c r="G357" s="102"/>
      <c r="H357" s="102"/>
    </row>
    <row r="358" spans="1:8" ht="30">
      <c r="A358" s="99" t="s">
        <v>1016</v>
      </c>
      <c r="B358" s="100" t="s">
        <v>966</v>
      </c>
      <c r="C358" s="100" t="s">
        <v>949</v>
      </c>
      <c r="D358" s="100" t="s">
        <v>967</v>
      </c>
      <c r="E358" s="100" t="s">
        <v>47</v>
      </c>
      <c r="F358" s="102">
        <v>322.64</v>
      </c>
      <c r="G358" s="102"/>
      <c r="H358" s="102"/>
    </row>
    <row r="359" spans="1:8" ht="15">
      <c r="A359" s="99" t="s">
        <v>1017</v>
      </c>
      <c r="B359" s="100" t="s">
        <v>555</v>
      </c>
      <c r="C359" s="100" t="s">
        <v>550</v>
      </c>
      <c r="D359" s="100" t="s">
        <v>841</v>
      </c>
      <c r="E359" s="101" t="s">
        <v>550</v>
      </c>
      <c r="F359" s="101" t="s">
        <v>550</v>
      </c>
      <c r="G359" s="101"/>
      <c r="H359" s="101"/>
    </row>
    <row r="360" spans="1:8" ht="45">
      <c r="A360" s="99" t="s">
        <v>1018</v>
      </c>
      <c r="B360" s="100" t="s">
        <v>948</v>
      </c>
      <c r="C360" s="100" t="s">
        <v>949</v>
      </c>
      <c r="D360" s="100" t="s">
        <v>956</v>
      </c>
      <c r="E360" s="100" t="s">
        <v>47</v>
      </c>
      <c r="F360" s="102">
        <v>226.92</v>
      </c>
      <c r="G360" s="102"/>
      <c r="H360" s="102"/>
    </row>
    <row r="361" spans="1:8" ht="45">
      <c r="A361" s="99" t="s">
        <v>1019</v>
      </c>
      <c r="B361" s="100" t="s">
        <v>948</v>
      </c>
      <c r="C361" s="100" t="s">
        <v>949</v>
      </c>
      <c r="D361" s="100" t="s">
        <v>950</v>
      </c>
      <c r="E361" s="100" t="s">
        <v>47</v>
      </c>
      <c r="F361" s="102">
        <v>388.78</v>
      </c>
      <c r="G361" s="102"/>
      <c r="H361" s="102"/>
    </row>
    <row r="362" spans="1:8" ht="45">
      <c r="A362" s="99" t="s">
        <v>1020</v>
      </c>
      <c r="B362" s="100" t="s">
        <v>952</v>
      </c>
      <c r="C362" s="100" t="s">
        <v>949</v>
      </c>
      <c r="D362" s="100" t="s">
        <v>953</v>
      </c>
      <c r="E362" s="100" t="s">
        <v>47</v>
      </c>
      <c r="F362" s="102">
        <v>289.13</v>
      </c>
      <c r="G362" s="102"/>
      <c r="H362" s="102"/>
    </row>
    <row r="363" spans="1:8" ht="60">
      <c r="A363" s="99" t="s">
        <v>1021</v>
      </c>
      <c r="B363" s="100" t="s">
        <v>960</v>
      </c>
      <c r="C363" s="100" t="s">
        <v>949</v>
      </c>
      <c r="D363" s="100" t="s">
        <v>961</v>
      </c>
      <c r="E363" s="100" t="s">
        <v>47</v>
      </c>
      <c r="F363" s="102">
        <v>43.01</v>
      </c>
      <c r="G363" s="102"/>
      <c r="H363" s="102"/>
    </row>
    <row r="364" spans="1:8" ht="60">
      <c r="A364" s="99" t="s">
        <v>1022</v>
      </c>
      <c r="B364" s="100" t="s">
        <v>963</v>
      </c>
      <c r="C364" s="100" t="s">
        <v>949</v>
      </c>
      <c r="D364" s="100" t="s">
        <v>964</v>
      </c>
      <c r="E364" s="100" t="s">
        <v>341</v>
      </c>
      <c r="F364" s="102">
        <v>24</v>
      </c>
      <c r="G364" s="102"/>
      <c r="H364" s="102"/>
    </row>
    <row r="365" spans="1:8" ht="30">
      <c r="A365" s="99" t="s">
        <v>1023</v>
      </c>
      <c r="B365" s="100" t="s">
        <v>966</v>
      </c>
      <c r="C365" s="100" t="s">
        <v>949</v>
      </c>
      <c r="D365" s="100" t="s">
        <v>967</v>
      </c>
      <c r="E365" s="100" t="s">
        <v>47</v>
      </c>
      <c r="F365" s="102">
        <v>322.64</v>
      </c>
      <c r="G365" s="102"/>
      <c r="H365" s="102"/>
    </row>
    <row r="366" spans="1:8" ht="15">
      <c r="A366" s="99" t="s">
        <v>1024</v>
      </c>
      <c r="B366" s="100" t="s">
        <v>555</v>
      </c>
      <c r="C366" s="100" t="s">
        <v>550</v>
      </c>
      <c r="D366" s="100" t="s">
        <v>908</v>
      </c>
      <c r="E366" s="101" t="s">
        <v>550</v>
      </c>
      <c r="F366" s="101" t="s">
        <v>550</v>
      </c>
      <c r="G366" s="101"/>
      <c r="H366" s="101"/>
    </row>
    <row r="367" spans="1:8" ht="30">
      <c r="A367" s="99" t="s">
        <v>1025</v>
      </c>
      <c r="B367" s="100" t="s">
        <v>948</v>
      </c>
      <c r="C367" s="100" t="s">
        <v>949</v>
      </c>
      <c r="D367" s="100" t="s">
        <v>1026</v>
      </c>
      <c r="E367" s="100" t="s">
        <v>47</v>
      </c>
      <c r="F367" s="102">
        <v>255.09</v>
      </c>
      <c r="G367" s="102"/>
      <c r="H367" s="102"/>
    </row>
    <row r="368" spans="1:8" ht="45">
      <c r="A368" s="99" t="s">
        <v>1027</v>
      </c>
      <c r="B368" s="100" t="s">
        <v>952</v>
      </c>
      <c r="C368" s="100" t="s">
        <v>949</v>
      </c>
      <c r="D368" s="100" t="s">
        <v>1028</v>
      </c>
      <c r="E368" s="100" t="s">
        <v>47</v>
      </c>
      <c r="F368" s="102">
        <v>112.4</v>
      </c>
      <c r="G368" s="102"/>
      <c r="H368" s="102"/>
    </row>
    <row r="369" spans="1:8" ht="15">
      <c r="A369" s="99" t="s">
        <v>1029</v>
      </c>
      <c r="B369" s="100" t="s">
        <v>552</v>
      </c>
      <c r="C369" s="100" t="s">
        <v>550</v>
      </c>
      <c r="D369" s="100" t="s">
        <v>1030</v>
      </c>
      <c r="E369" s="101" t="s">
        <v>550</v>
      </c>
      <c r="F369" s="101" t="s">
        <v>550</v>
      </c>
      <c r="G369" s="101"/>
      <c r="H369" s="101"/>
    </row>
    <row r="370" spans="1:8" ht="15">
      <c r="A370" s="99" t="s">
        <v>1031</v>
      </c>
      <c r="B370" s="100" t="s">
        <v>555</v>
      </c>
      <c r="C370" s="100" t="s">
        <v>550</v>
      </c>
      <c r="D370" s="100" t="s">
        <v>1032</v>
      </c>
      <c r="E370" s="101" t="s">
        <v>550</v>
      </c>
      <c r="F370" s="101" t="s">
        <v>550</v>
      </c>
      <c r="G370" s="101"/>
      <c r="H370" s="101"/>
    </row>
    <row r="371" spans="1:8" ht="15">
      <c r="A371" s="99" t="s">
        <v>1033</v>
      </c>
      <c r="B371" s="100" t="s">
        <v>1034</v>
      </c>
      <c r="C371" s="100" t="s">
        <v>1035</v>
      </c>
      <c r="D371" s="100" t="s">
        <v>1036</v>
      </c>
      <c r="E371" s="100" t="s">
        <v>47</v>
      </c>
      <c r="F371" s="102">
        <v>1027.45</v>
      </c>
      <c r="G371" s="102"/>
      <c r="H371" s="102"/>
    </row>
    <row r="372" spans="1:8" ht="15">
      <c r="A372" s="99" t="s">
        <v>1037</v>
      </c>
      <c r="B372" s="100" t="s">
        <v>1038</v>
      </c>
      <c r="C372" s="100" t="s">
        <v>1035</v>
      </c>
      <c r="D372" s="100" t="s">
        <v>1039</v>
      </c>
      <c r="E372" s="100" t="s">
        <v>341</v>
      </c>
      <c r="F372" s="102">
        <v>312</v>
      </c>
      <c r="G372" s="102"/>
      <c r="H372" s="102"/>
    </row>
    <row r="373" spans="1:8" ht="15">
      <c r="A373" s="99" t="s">
        <v>1040</v>
      </c>
      <c r="B373" s="100" t="s">
        <v>555</v>
      </c>
      <c r="C373" s="100" t="s">
        <v>550</v>
      </c>
      <c r="D373" s="100" t="s">
        <v>1041</v>
      </c>
      <c r="E373" s="101" t="s">
        <v>550</v>
      </c>
      <c r="F373" s="101" t="s">
        <v>550</v>
      </c>
      <c r="G373" s="101"/>
      <c r="H373" s="101"/>
    </row>
    <row r="374" spans="1:8" ht="15">
      <c r="A374" s="99" t="s">
        <v>1042</v>
      </c>
      <c r="B374" s="100" t="s">
        <v>1043</v>
      </c>
      <c r="C374" s="100" t="s">
        <v>1035</v>
      </c>
      <c r="D374" s="100" t="s">
        <v>1044</v>
      </c>
      <c r="E374" s="100" t="s">
        <v>47</v>
      </c>
      <c r="F374" s="102">
        <v>9</v>
      </c>
      <c r="G374" s="102"/>
      <c r="H374" s="102"/>
    </row>
    <row r="375" spans="1:8" ht="15">
      <c r="A375" s="99" t="s">
        <v>1045</v>
      </c>
      <c r="B375" s="100" t="s">
        <v>555</v>
      </c>
      <c r="C375" s="100" t="s">
        <v>550</v>
      </c>
      <c r="D375" s="100" t="s">
        <v>1046</v>
      </c>
      <c r="E375" s="101" t="s">
        <v>550</v>
      </c>
      <c r="F375" s="101" t="s">
        <v>550</v>
      </c>
      <c r="G375" s="101"/>
      <c r="H375" s="101"/>
    </row>
    <row r="376" spans="1:8" ht="30">
      <c r="A376" s="99" t="s">
        <v>1047</v>
      </c>
      <c r="B376" s="100" t="s">
        <v>1048</v>
      </c>
      <c r="C376" s="100" t="s">
        <v>1035</v>
      </c>
      <c r="D376" s="100" t="s">
        <v>1049</v>
      </c>
      <c r="E376" s="100" t="s">
        <v>47</v>
      </c>
      <c r="F376" s="102">
        <v>3.6</v>
      </c>
      <c r="G376" s="102"/>
      <c r="H376" s="102"/>
    </row>
    <row r="377" spans="1:8" ht="30">
      <c r="A377" s="99" t="s">
        <v>1050</v>
      </c>
      <c r="B377" s="100" t="s">
        <v>552</v>
      </c>
      <c r="C377" s="100" t="s">
        <v>550</v>
      </c>
      <c r="D377" s="100" t="s">
        <v>1051</v>
      </c>
      <c r="E377" s="101" t="s">
        <v>550</v>
      </c>
      <c r="F377" s="101" t="s">
        <v>550</v>
      </c>
      <c r="G377" s="101"/>
      <c r="H377" s="101"/>
    </row>
    <row r="378" spans="1:8" ht="15">
      <c r="A378" s="99" t="s">
        <v>1052</v>
      </c>
      <c r="B378" s="100" t="s">
        <v>552</v>
      </c>
      <c r="C378" s="100" t="s">
        <v>550</v>
      </c>
      <c r="D378" s="100" t="s">
        <v>1053</v>
      </c>
      <c r="E378" s="101" t="s">
        <v>550</v>
      </c>
      <c r="F378" s="101" t="s">
        <v>550</v>
      </c>
      <c r="G378" s="101"/>
      <c r="H378" s="101"/>
    </row>
    <row r="379" spans="1:8" ht="15">
      <c r="A379" s="99" t="s">
        <v>1054</v>
      </c>
      <c r="B379" s="100" t="s">
        <v>555</v>
      </c>
      <c r="C379" s="100" t="s">
        <v>550</v>
      </c>
      <c r="D379" s="100" t="s">
        <v>1055</v>
      </c>
      <c r="E379" s="101" t="s">
        <v>550</v>
      </c>
      <c r="F379" s="101" t="s">
        <v>550</v>
      </c>
      <c r="G379" s="101"/>
      <c r="H379" s="101"/>
    </row>
    <row r="380" spans="1:8" ht="45">
      <c r="A380" s="99" t="s">
        <v>1056</v>
      </c>
      <c r="B380" s="100" t="s">
        <v>1057</v>
      </c>
      <c r="C380" s="100" t="s">
        <v>575</v>
      </c>
      <c r="D380" s="100" t="s">
        <v>1058</v>
      </c>
      <c r="E380" s="100" t="s">
        <v>1059</v>
      </c>
      <c r="F380" s="102">
        <v>201.77</v>
      </c>
      <c r="G380" s="102"/>
      <c r="H380" s="102"/>
    </row>
    <row r="381" spans="1:8" ht="45">
      <c r="A381" s="99" t="s">
        <v>1060</v>
      </c>
      <c r="B381" s="100" t="s">
        <v>1061</v>
      </c>
      <c r="C381" s="100" t="s">
        <v>575</v>
      </c>
      <c r="D381" s="100" t="s">
        <v>1062</v>
      </c>
      <c r="E381" s="100" t="s">
        <v>47</v>
      </c>
      <c r="F381" s="102">
        <v>473.27</v>
      </c>
      <c r="G381" s="102"/>
      <c r="H381" s="102"/>
    </row>
    <row r="382" spans="1:8" ht="60">
      <c r="A382" s="99" t="s">
        <v>1063</v>
      </c>
      <c r="B382" s="100" t="s">
        <v>1064</v>
      </c>
      <c r="C382" s="100" t="s">
        <v>575</v>
      </c>
      <c r="D382" s="100" t="s">
        <v>1065</v>
      </c>
      <c r="E382" s="100" t="s">
        <v>341</v>
      </c>
      <c r="F382" s="102">
        <v>2839.62</v>
      </c>
      <c r="G382" s="102"/>
      <c r="H382" s="102"/>
    </row>
    <row r="383" spans="1:8" ht="45">
      <c r="A383" s="99" t="s">
        <v>1066</v>
      </c>
      <c r="B383" s="100" t="s">
        <v>1067</v>
      </c>
      <c r="C383" s="100" t="s">
        <v>920</v>
      </c>
      <c r="D383" s="100" t="s">
        <v>1068</v>
      </c>
      <c r="E383" s="100" t="s">
        <v>47</v>
      </c>
      <c r="F383" s="102">
        <v>473.27</v>
      </c>
      <c r="G383" s="102"/>
      <c r="H383" s="102"/>
    </row>
    <row r="384" spans="1:8" ht="60">
      <c r="A384" s="99" t="s">
        <v>1069</v>
      </c>
      <c r="B384" s="100" t="s">
        <v>1070</v>
      </c>
      <c r="C384" s="100" t="s">
        <v>575</v>
      </c>
      <c r="D384" s="100" t="s">
        <v>1071</v>
      </c>
      <c r="E384" s="100" t="s">
        <v>1059</v>
      </c>
      <c r="F384" s="102">
        <v>16</v>
      </c>
      <c r="G384" s="102"/>
      <c r="H384" s="102"/>
    </row>
    <row r="385" spans="1:8" ht="45">
      <c r="A385" s="99" t="s">
        <v>1072</v>
      </c>
      <c r="B385" s="100" t="s">
        <v>1073</v>
      </c>
      <c r="C385" s="100" t="s">
        <v>575</v>
      </c>
      <c r="D385" s="100" t="s">
        <v>1074</v>
      </c>
      <c r="E385" s="100" t="s">
        <v>47</v>
      </c>
      <c r="F385" s="102">
        <v>4170.1099999999997</v>
      </c>
      <c r="G385" s="102"/>
      <c r="H385" s="102"/>
    </row>
    <row r="386" spans="1:8" ht="45">
      <c r="A386" s="99" t="s">
        <v>1075</v>
      </c>
      <c r="B386" s="100" t="s">
        <v>1073</v>
      </c>
      <c r="C386" s="100" t="s">
        <v>575</v>
      </c>
      <c r="D386" s="100" t="s">
        <v>1076</v>
      </c>
      <c r="E386" s="100" t="s">
        <v>47</v>
      </c>
      <c r="F386" s="102">
        <v>337.14</v>
      </c>
      <c r="G386" s="102"/>
      <c r="H386" s="102"/>
    </row>
    <row r="387" spans="1:8" ht="45">
      <c r="A387" s="99" t="s">
        <v>1077</v>
      </c>
      <c r="B387" s="100" t="s">
        <v>1078</v>
      </c>
      <c r="C387" s="100" t="s">
        <v>575</v>
      </c>
      <c r="D387" s="100" t="s">
        <v>1079</v>
      </c>
      <c r="E387" s="100" t="s">
        <v>47</v>
      </c>
      <c r="F387" s="102">
        <v>505.25</v>
      </c>
      <c r="G387" s="102"/>
      <c r="H387" s="102"/>
    </row>
    <row r="388" spans="1:8" ht="75">
      <c r="A388" s="99" t="s">
        <v>1080</v>
      </c>
      <c r="B388" s="100" t="s">
        <v>1081</v>
      </c>
      <c r="C388" s="100" t="s">
        <v>575</v>
      </c>
      <c r="D388" s="100" t="s">
        <v>1082</v>
      </c>
      <c r="E388" s="100" t="s">
        <v>341</v>
      </c>
      <c r="F388" s="102">
        <v>25020.66</v>
      </c>
      <c r="G388" s="102"/>
      <c r="H388" s="102"/>
    </row>
    <row r="389" spans="1:8" ht="45">
      <c r="A389" s="99" t="s">
        <v>1083</v>
      </c>
      <c r="B389" s="100" t="s">
        <v>1084</v>
      </c>
      <c r="C389" s="100" t="s">
        <v>920</v>
      </c>
      <c r="D389" s="100" t="s">
        <v>1085</v>
      </c>
      <c r="E389" s="100" t="s">
        <v>47</v>
      </c>
      <c r="F389" s="102">
        <v>4170.1099999999997</v>
      </c>
      <c r="G389" s="102"/>
      <c r="H389" s="102"/>
    </row>
    <row r="390" spans="1:8" ht="45">
      <c r="A390" s="99" t="s">
        <v>1086</v>
      </c>
      <c r="B390" s="100" t="s">
        <v>1087</v>
      </c>
      <c r="C390" s="100" t="s">
        <v>920</v>
      </c>
      <c r="D390" s="100" t="s">
        <v>1088</v>
      </c>
      <c r="E390" s="100" t="s">
        <v>47</v>
      </c>
      <c r="F390" s="102">
        <v>505.25</v>
      </c>
      <c r="G390" s="102"/>
      <c r="H390" s="102"/>
    </row>
    <row r="391" spans="1:8" ht="60">
      <c r="A391" s="99" t="s">
        <v>1089</v>
      </c>
      <c r="B391" s="100" t="s">
        <v>1090</v>
      </c>
      <c r="C391" s="100" t="s">
        <v>575</v>
      </c>
      <c r="D391" s="100" t="s">
        <v>1091</v>
      </c>
      <c r="E391" s="100" t="s">
        <v>1059</v>
      </c>
      <c r="F391" s="102">
        <v>434.4</v>
      </c>
      <c r="G391" s="102"/>
      <c r="H391" s="102"/>
    </row>
    <row r="392" spans="1:8" ht="90">
      <c r="A392" s="99" t="s">
        <v>1092</v>
      </c>
      <c r="B392" s="100" t="s">
        <v>1093</v>
      </c>
      <c r="C392" s="100" t="s">
        <v>920</v>
      </c>
      <c r="D392" s="100" t="s">
        <v>1094</v>
      </c>
      <c r="E392" s="100" t="s">
        <v>47</v>
      </c>
      <c r="F392" s="102">
        <v>4643.38</v>
      </c>
      <c r="G392" s="102"/>
      <c r="H392" s="102"/>
    </row>
    <row r="393" spans="1:8" ht="90">
      <c r="A393" s="99" t="s">
        <v>1095</v>
      </c>
      <c r="B393" s="100" t="s">
        <v>1096</v>
      </c>
      <c r="C393" s="100" t="s">
        <v>920</v>
      </c>
      <c r="D393" s="100" t="s">
        <v>1097</v>
      </c>
      <c r="E393" s="100" t="s">
        <v>47</v>
      </c>
      <c r="F393" s="102">
        <v>4643.38</v>
      </c>
      <c r="G393" s="102"/>
      <c r="H393" s="102"/>
    </row>
    <row r="394" spans="1:8" ht="90">
      <c r="A394" s="99" t="s">
        <v>1098</v>
      </c>
      <c r="B394" s="100" t="s">
        <v>1099</v>
      </c>
      <c r="C394" s="100" t="s">
        <v>920</v>
      </c>
      <c r="D394" s="100" t="s">
        <v>1100</v>
      </c>
      <c r="E394" s="100" t="s">
        <v>47</v>
      </c>
      <c r="F394" s="102">
        <v>505.25</v>
      </c>
      <c r="G394" s="102"/>
      <c r="H394" s="102"/>
    </row>
    <row r="395" spans="1:8" ht="15">
      <c r="A395" s="99" t="s">
        <v>1101</v>
      </c>
      <c r="B395" s="100" t="s">
        <v>555</v>
      </c>
      <c r="C395" s="100" t="s">
        <v>550</v>
      </c>
      <c r="D395" s="100" t="s">
        <v>1102</v>
      </c>
      <c r="E395" s="101" t="s">
        <v>550</v>
      </c>
      <c r="F395" s="101" t="s">
        <v>550</v>
      </c>
      <c r="G395" s="101"/>
      <c r="H395" s="101"/>
    </row>
    <row r="396" spans="1:8" ht="75">
      <c r="A396" s="99" t="s">
        <v>1103</v>
      </c>
      <c r="B396" s="100" t="s">
        <v>925</v>
      </c>
      <c r="C396" s="100" t="s">
        <v>575</v>
      </c>
      <c r="D396" s="100" t="s">
        <v>926</v>
      </c>
      <c r="E396" s="100" t="s">
        <v>47</v>
      </c>
      <c r="F396" s="102">
        <v>125.46</v>
      </c>
      <c r="G396" s="102"/>
      <c r="H396" s="102"/>
    </row>
    <row r="397" spans="1:8" ht="15">
      <c r="A397" s="99" t="s">
        <v>1104</v>
      </c>
      <c r="B397" s="100" t="s">
        <v>555</v>
      </c>
      <c r="C397" s="100" t="s">
        <v>550</v>
      </c>
      <c r="D397" s="100" t="s">
        <v>1105</v>
      </c>
      <c r="E397" s="101" t="s">
        <v>550</v>
      </c>
      <c r="F397" s="101" t="s">
        <v>550</v>
      </c>
      <c r="G397" s="101"/>
      <c r="H397" s="101"/>
    </row>
    <row r="398" spans="1:8" ht="45">
      <c r="A398" s="99" t="s">
        <v>1106</v>
      </c>
      <c r="B398" s="100" t="s">
        <v>934</v>
      </c>
      <c r="C398" s="100" t="s">
        <v>920</v>
      </c>
      <c r="D398" s="100" t="s">
        <v>1107</v>
      </c>
      <c r="E398" s="100" t="s">
        <v>47</v>
      </c>
      <c r="F398" s="102">
        <v>171.2</v>
      </c>
      <c r="G398" s="102"/>
      <c r="H398" s="102"/>
    </row>
    <row r="399" spans="1:8" ht="15">
      <c r="A399" s="99" t="s">
        <v>1108</v>
      </c>
      <c r="B399" s="100" t="s">
        <v>555</v>
      </c>
      <c r="C399" s="100" t="s">
        <v>550</v>
      </c>
      <c r="D399" s="100" t="s">
        <v>1109</v>
      </c>
      <c r="E399" s="101" t="s">
        <v>550</v>
      </c>
      <c r="F399" s="101" t="s">
        <v>550</v>
      </c>
      <c r="G399" s="101"/>
      <c r="H399" s="101"/>
    </row>
    <row r="400" spans="1:8" ht="45">
      <c r="A400" s="99" t="s">
        <v>1110</v>
      </c>
      <c r="B400" s="100" t="s">
        <v>1111</v>
      </c>
      <c r="C400" s="100" t="s">
        <v>1112</v>
      </c>
      <c r="D400" s="100" t="s">
        <v>1113</v>
      </c>
      <c r="E400" s="100" t="s">
        <v>47</v>
      </c>
      <c r="F400" s="102">
        <v>5679.83</v>
      </c>
      <c r="G400" s="102"/>
      <c r="H400" s="102"/>
    </row>
    <row r="401" spans="1:8" ht="15">
      <c r="A401" s="99" t="s">
        <v>1114</v>
      </c>
      <c r="B401" s="100" t="s">
        <v>550</v>
      </c>
      <c r="C401" s="100" t="s">
        <v>1112</v>
      </c>
      <c r="D401" s="100" t="s">
        <v>1115</v>
      </c>
      <c r="E401" s="100" t="s">
        <v>1116</v>
      </c>
      <c r="F401" s="102">
        <v>3155.36</v>
      </c>
      <c r="G401" s="102"/>
      <c r="H401" s="102"/>
    </row>
    <row r="402" spans="1:8" ht="30">
      <c r="A402" s="99" t="s">
        <v>1117</v>
      </c>
      <c r="B402" s="100" t="s">
        <v>555</v>
      </c>
      <c r="C402" s="100" t="s">
        <v>550</v>
      </c>
      <c r="D402" s="100" t="s">
        <v>1118</v>
      </c>
      <c r="E402" s="101" t="s">
        <v>550</v>
      </c>
      <c r="F402" s="101" t="s">
        <v>550</v>
      </c>
      <c r="G402" s="101"/>
      <c r="H402" s="101"/>
    </row>
    <row r="403" spans="1:8" ht="75">
      <c r="A403" s="99" t="s">
        <v>1119</v>
      </c>
      <c r="B403" s="100" t="s">
        <v>1120</v>
      </c>
      <c r="C403" s="100" t="s">
        <v>1121</v>
      </c>
      <c r="D403" s="100" t="s">
        <v>1122</v>
      </c>
      <c r="E403" s="100" t="s">
        <v>389</v>
      </c>
      <c r="F403" s="102">
        <v>4</v>
      </c>
      <c r="G403" s="102"/>
      <c r="H403" s="102"/>
    </row>
    <row r="404" spans="1:8" ht="45">
      <c r="A404" s="99" t="s">
        <v>1123</v>
      </c>
      <c r="B404" s="100" t="s">
        <v>1124</v>
      </c>
      <c r="C404" s="100" t="s">
        <v>1121</v>
      </c>
      <c r="D404" s="100" t="s">
        <v>1125</v>
      </c>
      <c r="E404" s="100" t="s">
        <v>106</v>
      </c>
      <c r="F404" s="102">
        <v>6.3</v>
      </c>
      <c r="G404" s="102"/>
      <c r="H404" s="102"/>
    </row>
    <row r="405" spans="1:8" ht="30">
      <c r="A405" s="99" t="s">
        <v>1126</v>
      </c>
      <c r="B405" s="100" t="s">
        <v>1127</v>
      </c>
      <c r="C405" s="100" t="s">
        <v>1121</v>
      </c>
      <c r="D405" s="100" t="s">
        <v>1128</v>
      </c>
      <c r="E405" s="100" t="s">
        <v>106</v>
      </c>
      <c r="F405" s="102">
        <v>576.54</v>
      </c>
      <c r="G405" s="102"/>
      <c r="H405" s="102"/>
    </row>
    <row r="406" spans="1:8" ht="15">
      <c r="A406" s="99" t="s">
        <v>1129</v>
      </c>
      <c r="B406" s="100" t="s">
        <v>1127</v>
      </c>
      <c r="C406" s="100" t="s">
        <v>1121</v>
      </c>
      <c r="D406" s="100" t="s">
        <v>1130</v>
      </c>
      <c r="E406" s="100" t="s">
        <v>106</v>
      </c>
      <c r="F406" s="102">
        <v>6</v>
      </c>
      <c r="G406" s="102"/>
      <c r="H406" s="102"/>
    </row>
    <row r="407" spans="1:8" ht="45">
      <c r="A407" s="99" t="s">
        <v>1131</v>
      </c>
      <c r="B407" s="100" t="s">
        <v>1132</v>
      </c>
      <c r="C407" s="100" t="s">
        <v>1035</v>
      </c>
      <c r="D407" s="100" t="s">
        <v>1133</v>
      </c>
      <c r="E407" s="100" t="s">
        <v>389</v>
      </c>
      <c r="F407" s="102">
        <v>1</v>
      </c>
      <c r="G407" s="102"/>
      <c r="H407" s="102"/>
    </row>
    <row r="408" spans="1:8" ht="45">
      <c r="A408" s="99" t="s">
        <v>1134</v>
      </c>
      <c r="B408" s="100" t="s">
        <v>1132</v>
      </c>
      <c r="C408" s="100" t="s">
        <v>1035</v>
      </c>
      <c r="D408" s="100" t="s">
        <v>1135</v>
      </c>
      <c r="E408" s="100" t="s">
        <v>389</v>
      </c>
      <c r="F408" s="102">
        <v>3</v>
      </c>
      <c r="G408" s="102"/>
      <c r="H408" s="102"/>
    </row>
    <row r="409" spans="1:8" ht="15">
      <c r="A409" s="99" t="s">
        <v>1136</v>
      </c>
      <c r="B409" s="100" t="s">
        <v>1137</v>
      </c>
      <c r="C409" s="100" t="s">
        <v>1121</v>
      </c>
      <c r="D409" s="100" t="s">
        <v>1138</v>
      </c>
      <c r="E409" s="100" t="s">
        <v>341</v>
      </c>
      <c r="F409" s="102">
        <v>2</v>
      </c>
      <c r="G409" s="102"/>
      <c r="H409" s="102"/>
    </row>
    <row r="410" spans="1:8" ht="15">
      <c r="A410" s="99" t="s">
        <v>1139</v>
      </c>
      <c r="B410" s="100" t="s">
        <v>1140</v>
      </c>
      <c r="C410" s="100" t="s">
        <v>1121</v>
      </c>
      <c r="D410" s="100" t="s">
        <v>1141</v>
      </c>
      <c r="E410" s="100" t="s">
        <v>341</v>
      </c>
      <c r="F410" s="102">
        <v>2</v>
      </c>
      <c r="G410" s="102"/>
      <c r="H410" s="102"/>
    </row>
    <row r="411" spans="1:8" ht="60">
      <c r="A411" s="99" t="s">
        <v>1142</v>
      </c>
      <c r="B411" s="100" t="s">
        <v>1120</v>
      </c>
      <c r="C411" s="100" t="s">
        <v>1121</v>
      </c>
      <c r="D411" s="100" t="s">
        <v>1143</v>
      </c>
      <c r="E411" s="100" t="s">
        <v>389</v>
      </c>
      <c r="F411" s="102">
        <v>2</v>
      </c>
      <c r="G411" s="102"/>
      <c r="H411" s="102"/>
    </row>
    <row r="412" spans="1:8" ht="60">
      <c r="A412" s="99" t="s">
        <v>1144</v>
      </c>
      <c r="B412" s="100" t="s">
        <v>1120</v>
      </c>
      <c r="C412" s="100" t="s">
        <v>1121</v>
      </c>
      <c r="D412" s="100" t="s">
        <v>1145</v>
      </c>
      <c r="E412" s="100" t="s">
        <v>389</v>
      </c>
      <c r="F412" s="102">
        <v>11</v>
      </c>
      <c r="G412" s="102"/>
      <c r="H412" s="102"/>
    </row>
    <row r="413" spans="1:8" ht="15">
      <c r="A413" s="99" t="s">
        <v>1146</v>
      </c>
      <c r="B413" s="100" t="s">
        <v>555</v>
      </c>
      <c r="C413" s="100" t="s">
        <v>550</v>
      </c>
      <c r="D413" s="100" t="s">
        <v>1147</v>
      </c>
      <c r="E413" s="101" t="s">
        <v>550</v>
      </c>
      <c r="F413" s="101" t="s">
        <v>550</v>
      </c>
      <c r="G413" s="101"/>
      <c r="H413" s="101"/>
    </row>
    <row r="414" spans="1:8" ht="30">
      <c r="A414" s="99" t="s">
        <v>1148</v>
      </c>
      <c r="B414" s="100" t="s">
        <v>1149</v>
      </c>
      <c r="C414" s="100" t="s">
        <v>1150</v>
      </c>
      <c r="D414" s="100" t="s">
        <v>1151</v>
      </c>
      <c r="E414" s="100" t="s">
        <v>47</v>
      </c>
      <c r="F414" s="102">
        <v>117</v>
      </c>
      <c r="G414" s="102"/>
      <c r="H414" s="102"/>
    </row>
    <row r="415" spans="1:8" ht="30">
      <c r="A415" s="99" t="s">
        <v>1152</v>
      </c>
      <c r="B415" s="100" t="s">
        <v>1153</v>
      </c>
      <c r="C415" s="100" t="s">
        <v>1150</v>
      </c>
      <c r="D415" s="100" t="s">
        <v>1154</v>
      </c>
      <c r="E415" s="100" t="s">
        <v>47</v>
      </c>
      <c r="F415" s="102">
        <v>117</v>
      </c>
      <c r="G415" s="102"/>
      <c r="H415" s="102"/>
    </row>
    <row r="416" spans="1:8" ht="60">
      <c r="A416" s="99" t="s">
        <v>1155</v>
      </c>
      <c r="B416" s="100" t="s">
        <v>1156</v>
      </c>
      <c r="C416" s="100" t="s">
        <v>1150</v>
      </c>
      <c r="D416" s="100" t="s">
        <v>1157</v>
      </c>
      <c r="E416" s="100" t="s">
        <v>47</v>
      </c>
      <c r="F416" s="102">
        <v>117</v>
      </c>
      <c r="G416" s="102"/>
      <c r="H416" s="102"/>
    </row>
    <row r="417" spans="1:8" ht="30">
      <c r="A417" s="99" t="s">
        <v>1158</v>
      </c>
      <c r="B417" s="100" t="s">
        <v>1159</v>
      </c>
      <c r="C417" s="100" t="s">
        <v>1150</v>
      </c>
      <c r="D417" s="100" t="s">
        <v>1160</v>
      </c>
      <c r="E417" s="100" t="s">
        <v>43</v>
      </c>
      <c r="F417" s="102">
        <v>1.95</v>
      </c>
      <c r="G417" s="102"/>
      <c r="H417" s="102"/>
    </row>
    <row r="418" spans="1:8" ht="15">
      <c r="A418" s="99" t="s">
        <v>1161</v>
      </c>
      <c r="B418" s="100" t="s">
        <v>1162</v>
      </c>
      <c r="C418" s="100" t="s">
        <v>1150</v>
      </c>
      <c r="D418" s="100" t="s">
        <v>1163</v>
      </c>
      <c r="E418" s="100" t="s">
        <v>106</v>
      </c>
      <c r="F418" s="102">
        <v>195</v>
      </c>
      <c r="G418" s="102"/>
      <c r="H418" s="102"/>
    </row>
    <row r="419" spans="1:8" ht="30">
      <c r="A419" s="99" t="s">
        <v>1164</v>
      </c>
      <c r="B419" s="100" t="s">
        <v>552</v>
      </c>
      <c r="C419" s="100" t="s">
        <v>550</v>
      </c>
      <c r="D419" s="100" t="s">
        <v>1165</v>
      </c>
      <c r="E419" s="101" t="s">
        <v>550</v>
      </c>
      <c r="F419" s="101" t="s">
        <v>550</v>
      </c>
      <c r="G419" s="101"/>
      <c r="H419" s="101"/>
    </row>
    <row r="420" spans="1:8" ht="15">
      <c r="A420" s="99" t="s">
        <v>1166</v>
      </c>
      <c r="B420" s="100" t="s">
        <v>552</v>
      </c>
      <c r="C420" s="100" t="s">
        <v>550</v>
      </c>
      <c r="D420" s="100" t="s">
        <v>1167</v>
      </c>
      <c r="E420" s="101" t="s">
        <v>550</v>
      </c>
      <c r="F420" s="101" t="s">
        <v>550</v>
      </c>
      <c r="G420" s="101"/>
      <c r="H420" s="101"/>
    </row>
    <row r="421" spans="1:8" ht="15">
      <c r="A421" s="99" t="s">
        <v>1168</v>
      </c>
      <c r="B421" s="100" t="s">
        <v>555</v>
      </c>
      <c r="C421" s="100" t="s">
        <v>550</v>
      </c>
      <c r="D421" s="100" t="s">
        <v>1169</v>
      </c>
      <c r="E421" s="101" t="s">
        <v>550</v>
      </c>
      <c r="F421" s="101" t="s">
        <v>550</v>
      </c>
      <c r="G421" s="101"/>
      <c r="H421" s="101"/>
    </row>
    <row r="422" spans="1:8" ht="60">
      <c r="A422" s="99" t="s">
        <v>1170</v>
      </c>
      <c r="B422" s="100" t="s">
        <v>1171</v>
      </c>
      <c r="C422" s="100" t="s">
        <v>1112</v>
      </c>
      <c r="D422" s="100" t="s">
        <v>1172</v>
      </c>
      <c r="E422" s="100" t="s">
        <v>47</v>
      </c>
      <c r="F422" s="102">
        <v>15201.29</v>
      </c>
      <c r="G422" s="102"/>
      <c r="H422" s="102"/>
    </row>
    <row r="423" spans="1:8" ht="30">
      <c r="A423" s="99" t="s">
        <v>1173</v>
      </c>
      <c r="B423" s="100" t="s">
        <v>1174</v>
      </c>
      <c r="C423" s="100" t="s">
        <v>1175</v>
      </c>
      <c r="D423" s="100" t="s">
        <v>1176</v>
      </c>
      <c r="E423" s="100" t="s">
        <v>47</v>
      </c>
      <c r="F423" s="102">
        <v>15201.29</v>
      </c>
      <c r="G423" s="102"/>
      <c r="H423" s="102"/>
    </row>
    <row r="424" spans="1:8" ht="45">
      <c r="A424" s="99" t="s">
        <v>1177</v>
      </c>
      <c r="B424" s="100" t="s">
        <v>1178</v>
      </c>
      <c r="C424" s="100" t="s">
        <v>1175</v>
      </c>
      <c r="D424" s="100" t="s">
        <v>1179</v>
      </c>
      <c r="E424" s="100" t="s">
        <v>47</v>
      </c>
      <c r="F424" s="102">
        <v>15201.29</v>
      </c>
      <c r="G424" s="102"/>
      <c r="H424" s="102"/>
    </row>
    <row r="425" spans="1:8" ht="15">
      <c r="A425" s="99" t="s">
        <v>1180</v>
      </c>
      <c r="B425" s="100" t="s">
        <v>555</v>
      </c>
      <c r="C425" s="100" t="s">
        <v>550</v>
      </c>
      <c r="D425" s="100" t="s">
        <v>1181</v>
      </c>
      <c r="E425" s="101" t="s">
        <v>550</v>
      </c>
      <c r="F425" s="101" t="s">
        <v>550</v>
      </c>
      <c r="G425" s="101"/>
      <c r="H425" s="101"/>
    </row>
    <row r="426" spans="1:8" ht="60">
      <c r="A426" s="99" t="s">
        <v>1182</v>
      </c>
      <c r="B426" s="100" t="s">
        <v>1171</v>
      </c>
      <c r="C426" s="100" t="s">
        <v>1112</v>
      </c>
      <c r="D426" s="100" t="s">
        <v>1172</v>
      </c>
      <c r="E426" s="100" t="s">
        <v>47</v>
      </c>
      <c r="F426" s="102">
        <v>2554.59</v>
      </c>
      <c r="G426" s="102"/>
      <c r="H426" s="102"/>
    </row>
    <row r="427" spans="1:8" ht="30">
      <c r="A427" s="99" t="s">
        <v>1183</v>
      </c>
      <c r="B427" s="100" t="s">
        <v>1174</v>
      </c>
      <c r="C427" s="100" t="s">
        <v>1175</v>
      </c>
      <c r="D427" s="100" t="s">
        <v>1176</v>
      </c>
      <c r="E427" s="100" t="s">
        <v>47</v>
      </c>
      <c r="F427" s="102">
        <v>648.16999999999996</v>
      </c>
      <c r="G427" s="102"/>
      <c r="H427" s="102"/>
    </row>
    <row r="428" spans="1:8" ht="45">
      <c r="A428" s="99" t="s">
        <v>1184</v>
      </c>
      <c r="B428" s="100" t="s">
        <v>1178</v>
      </c>
      <c r="C428" s="100" t="s">
        <v>1175</v>
      </c>
      <c r="D428" s="100" t="s">
        <v>1185</v>
      </c>
      <c r="E428" s="100" t="s">
        <v>47</v>
      </c>
      <c r="F428" s="102">
        <v>648.16999999999996</v>
      </c>
      <c r="G428" s="102"/>
      <c r="H428" s="102"/>
    </row>
    <row r="429" spans="1:8" ht="45">
      <c r="A429" s="99" t="s">
        <v>1186</v>
      </c>
      <c r="B429" s="100" t="s">
        <v>1187</v>
      </c>
      <c r="C429" s="100" t="s">
        <v>575</v>
      </c>
      <c r="D429" s="100" t="s">
        <v>1188</v>
      </c>
      <c r="E429" s="100" t="s">
        <v>47</v>
      </c>
      <c r="F429" s="102">
        <v>2054.92</v>
      </c>
      <c r="G429" s="102"/>
      <c r="H429" s="102"/>
    </row>
    <row r="430" spans="1:8" ht="60">
      <c r="A430" s="99" t="s">
        <v>1189</v>
      </c>
      <c r="B430" s="100" t="s">
        <v>1190</v>
      </c>
      <c r="C430" s="100" t="s">
        <v>575</v>
      </c>
      <c r="D430" s="100" t="s">
        <v>1191</v>
      </c>
      <c r="E430" s="100" t="s">
        <v>47</v>
      </c>
      <c r="F430" s="102">
        <v>2054.92</v>
      </c>
      <c r="G430" s="102"/>
      <c r="H430" s="102"/>
    </row>
    <row r="431" spans="1:8" ht="30">
      <c r="A431" s="99" t="s">
        <v>1192</v>
      </c>
      <c r="B431" s="100" t="s">
        <v>1193</v>
      </c>
      <c r="C431" s="100" t="s">
        <v>1112</v>
      </c>
      <c r="D431" s="100" t="s">
        <v>1194</v>
      </c>
      <c r="E431" s="100" t="s">
        <v>47</v>
      </c>
      <c r="F431" s="102">
        <v>2054.92</v>
      </c>
      <c r="G431" s="102"/>
      <c r="H431" s="102"/>
    </row>
    <row r="432" spans="1:8" ht="30">
      <c r="A432" s="99" t="s">
        <v>1195</v>
      </c>
      <c r="B432" s="100" t="s">
        <v>1196</v>
      </c>
      <c r="C432" s="100" t="s">
        <v>1112</v>
      </c>
      <c r="D432" s="100" t="s">
        <v>1197</v>
      </c>
      <c r="E432" s="100" t="s">
        <v>47</v>
      </c>
      <c r="F432" s="102">
        <v>2054.92</v>
      </c>
      <c r="G432" s="102"/>
      <c r="H432" s="102"/>
    </row>
    <row r="433" spans="1:8" ht="30">
      <c r="A433" s="99" t="s">
        <v>1198</v>
      </c>
      <c r="B433" s="100" t="s">
        <v>555</v>
      </c>
      <c r="C433" s="100" t="s">
        <v>550</v>
      </c>
      <c r="D433" s="100" t="s">
        <v>1199</v>
      </c>
      <c r="E433" s="101" t="s">
        <v>550</v>
      </c>
      <c r="F433" s="101" t="s">
        <v>550</v>
      </c>
      <c r="G433" s="101"/>
      <c r="H433" s="101"/>
    </row>
    <row r="434" spans="1:8" ht="60">
      <c r="A434" s="99" t="s">
        <v>1200</v>
      </c>
      <c r="B434" s="100" t="s">
        <v>1171</v>
      </c>
      <c r="C434" s="100" t="s">
        <v>1112</v>
      </c>
      <c r="D434" s="100" t="s">
        <v>1172</v>
      </c>
      <c r="E434" s="100" t="s">
        <v>47</v>
      </c>
      <c r="F434" s="102">
        <v>2682.99</v>
      </c>
      <c r="G434" s="102"/>
      <c r="H434" s="102"/>
    </row>
    <row r="435" spans="1:8" ht="30">
      <c r="A435" s="99" t="s">
        <v>1201</v>
      </c>
      <c r="B435" s="100" t="s">
        <v>1174</v>
      </c>
      <c r="C435" s="100" t="s">
        <v>1175</v>
      </c>
      <c r="D435" s="100" t="s">
        <v>1176</v>
      </c>
      <c r="E435" s="100" t="s">
        <v>47</v>
      </c>
      <c r="F435" s="102">
        <v>2682.99</v>
      </c>
      <c r="G435" s="102"/>
      <c r="H435" s="102"/>
    </row>
    <row r="436" spans="1:8" ht="45">
      <c r="A436" s="99" t="s">
        <v>1202</v>
      </c>
      <c r="B436" s="100" t="s">
        <v>1178</v>
      </c>
      <c r="C436" s="100" t="s">
        <v>1175</v>
      </c>
      <c r="D436" s="100" t="s">
        <v>1179</v>
      </c>
      <c r="E436" s="100" t="s">
        <v>47</v>
      </c>
      <c r="F436" s="102">
        <v>2682.99</v>
      </c>
      <c r="G436" s="102"/>
      <c r="H436" s="102"/>
    </row>
    <row r="437" spans="1:8" ht="60">
      <c r="A437" s="99" t="s">
        <v>1203</v>
      </c>
      <c r="B437" s="100" t="s">
        <v>1073</v>
      </c>
      <c r="C437" s="100" t="s">
        <v>575</v>
      </c>
      <c r="D437" s="100" t="s">
        <v>1204</v>
      </c>
      <c r="E437" s="100" t="s">
        <v>47</v>
      </c>
      <c r="F437" s="102">
        <v>2120.67</v>
      </c>
      <c r="G437" s="102"/>
      <c r="H437" s="102"/>
    </row>
    <row r="438" spans="1:8" ht="60">
      <c r="A438" s="99" t="s">
        <v>1205</v>
      </c>
      <c r="B438" s="100" t="s">
        <v>1073</v>
      </c>
      <c r="C438" s="100" t="s">
        <v>575</v>
      </c>
      <c r="D438" s="100" t="s">
        <v>1206</v>
      </c>
      <c r="E438" s="100" t="s">
        <v>47</v>
      </c>
      <c r="F438" s="102">
        <v>46.1</v>
      </c>
      <c r="G438" s="102"/>
      <c r="H438" s="102"/>
    </row>
    <row r="439" spans="1:8" ht="15">
      <c r="A439" s="99" t="s">
        <v>1207</v>
      </c>
      <c r="B439" s="100" t="s">
        <v>1096</v>
      </c>
      <c r="C439" s="100" t="s">
        <v>1112</v>
      </c>
      <c r="D439" s="100" t="s">
        <v>1208</v>
      </c>
      <c r="E439" s="100" t="s">
        <v>47</v>
      </c>
      <c r="F439" s="102">
        <v>2166.77</v>
      </c>
      <c r="G439" s="102"/>
      <c r="H439" s="102"/>
    </row>
    <row r="440" spans="1:8" ht="15">
      <c r="A440" s="99" t="s">
        <v>1209</v>
      </c>
      <c r="B440" s="100" t="s">
        <v>555</v>
      </c>
      <c r="C440" s="100" t="s">
        <v>550</v>
      </c>
      <c r="D440" s="100" t="s">
        <v>1210</v>
      </c>
      <c r="E440" s="101" t="s">
        <v>550</v>
      </c>
      <c r="F440" s="101" t="s">
        <v>550</v>
      </c>
      <c r="G440" s="101"/>
      <c r="H440" s="101"/>
    </row>
    <row r="441" spans="1:8" ht="60">
      <c r="A441" s="99" t="s">
        <v>1211</v>
      </c>
      <c r="B441" s="100" t="s">
        <v>1171</v>
      </c>
      <c r="C441" s="100" t="s">
        <v>1112</v>
      </c>
      <c r="D441" s="100" t="s">
        <v>1172</v>
      </c>
      <c r="E441" s="100" t="s">
        <v>47</v>
      </c>
      <c r="F441" s="102">
        <v>2860.92</v>
      </c>
      <c r="G441" s="102"/>
      <c r="H441" s="102"/>
    </row>
    <row r="442" spans="1:8" ht="60">
      <c r="A442" s="99" t="s">
        <v>1212</v>
      </c>
      <c r="B442" s="100" t="s">
        <v>1073</v>
      </c>
      <c r="C442" s="100" t="s">
        <v>575</v>
      </c>
      <c r="D442" s="100" t="s">
        <v>1204</v>
      </c>
      <c r="E442" s="100" t="s">
        <v>47</v>
      </c>
      <c r="F442" s="102">
        <v>59.26</v>
      </c>
      <c r="G442" s="102"/>
      <c r="H442" s="102"/>
    </row>
    <row r="443" spans="1:8" ht="45">
      <c r="A443" s="99" t="s">
        <v>1213</v>
      </c>
      <c r="B443" s="100" t="s">
        <v>1061</v>
      </c>
      <c r="C443" s="100" t="s">
        <v>575</v>
      </c>
      <c r="D443" s="100" t="s">
        <v>1214</v>
      </c>
      <c r="E443" s="100" t="s">
        <v>47</v>
      </c>
      <c r="F443" s="102">
        <v>20.83</v>
      </c>
      <c r="G443" s="102"/>
      <c r="H443" s="102"/>
    </row>
    <row r="444" spans="1:8" ht="15">
      <c r="A444" s="99" t="s">
        <v>1215</v>
      </c>
      <c r="B444" s="100" t="s">
        <v>1096</v>
      </c>
      <c r="C444" s="100" t="s">
        <v>1112</v>
      </c>
      <c r="D444" s="100" t="s">
        <v>1208</v>
      </c>
      <c r="E444" s="100" t="s">
        <v>47</v>
      </c>
      <c r="F444" s="102">
        <v>80.09</v>
      </c>
      <c r="G444" s="102"/>
      <c r="H444" s="102"/>
    </row>
    <row r="445" spans="1:8" ht="30">
      <c r="A445" s="99" t="s">
        <v>1216</v>
      </c>
      <c r="B445" s="100" t="s">
        <v>1174</v>
      </c>
      <c r="C445" s="100" t="s">
        <v>1175</v>
      </c>
      <c r="D445" s="100" t="s">
        <v>1176</v>
      </c>
      <c r="E445" s="100" t="s">
        <v>47</v>
      </c>
      <c r="F445" s="102">
        <v>80.09</v>
      </c>
      <c r="G445" s="102"/>
      <c r="H445" s="102"/>
    </row>
    <row r="446" spans="1:8" ht="45">
      <c r="A446" s="99" t="s">
        <v>1217</v>
      </c>
      <c r="B446" s="100" t="s">
        <v>1178</v>
      </c>
      <c r="C446" s="100" t="s">
        <v>1175</v>
      </c>
      <c r="D446" s="100" t="s">
        <v>1218</v>
      </c>
      <c r="E446" s="100" t="s">
        <v>47</v>
      </c>
      <c r="F446" s="102">
        <v>80.09</v>
      </c>
      <c r="G446" s="102"/>
      <c r="H446" s="102"/>
    </row>
    <row r="447" spans="1:8" ht="15">
      <c r="A447" s="99" t="s">
        <v>1219</v>
      </c>
      <c r="B447" s="100" t="s">
        <v>552</v>
      </c>
      <c r="C447" s="100" t="s">
        <v>550</v>
      </c>
      <c r="D447" s="100" t="s">
        <v>1220</v>
      </c>
      <c r="E447" s="101" t="s">
        <v>550</v>
      </c>
      <c r="F447" s="101" t="s">
        <v>550</v>
      </c>
      <c r="G447" s="101"/>
      <c r="H447" s="101"/>
    </row>
    <row r="448" spans="1:8" ht="15">
      <c r="A448" s="99" t="s">
        <v>1221</v>
      </c>
      <c r="B448" s="100" t="s">
        <v>555</v>
      </c>
      <c r="C448" s="100" t="s">
        <v>550</v>
      </c>
      <c r="D448" s="100" t="s">
        <v>1169</v>
      </c>
      <c r="E448" s="101" t="s">
        <v>550</v>
      </c>
      <c r="F448" s="101" t="s">
        <v>550</v>
      </c>
      <c r="G448" s="101"/>
      <c r="H448" s="101"/>
    </row>
    <row r="449" spans="1:8" ht="60">
      <c r="A449" s="99" t="s">
        <v>1222</v>
      </c>
      <c r="B449" s="100" t="s">
        <v>1223</v>
      </c>
      <c r="C449" s="100" t="s">
        <v>1112</v>
      </c>
      <c r="D449" s="100" t="s">
        <v>1224</v>
      </c>
      <c r="E449" s="100" t="s">
        <v>47</v>
      </c>
      <c r="F449" s="102">
        <v>5064.76</v>
      </c>
      <c r="G449" s="102"/>
      <c r="H449" s="102"/>
    </row>
    <row r="450" spans="1:8" ht="30">
      <c r="A450" s="99" t="s">
        <v>1225</v>
      </c>
      <c r="B450" s="100" t="s">
        <v>1226</v>
      </c>
      <c r="C450" s="100" t="s">
        <v>1112</v>
      </c>
      <c r="D450" s="100" t="s">
        <v>1227</v>
      </c>
      <c r="E450" s="100" t="s">
        <v>47</v>
      </c>
      <c r="F450" s="102">
        <v>5064.76</v>
      </c>
      <c r="G450" s="102"/>
      <c r="H450" s="102"/>
    </row>
    <row r="451" spans="1:8" ht="45">
      <c r="A451" s="99" t="s">
        <v>1228</v>
      </c>
      <c r="B451" s="100" t="s">
        <v>1178</v>
      </c>
      <c r="C451" s="100" t="s">
        <v>1175</v>
      </c>
      <c r="D451" s="100" t="s">
        <v>1179</v>
      </c>
      <c r="E451" s="100" t="s">
        <v>47</v>
      </c>
      <c r="F451" s="102">
        <v>5064.76</v>
      </c>
      <c r="G451" s="102"/>
      <c r="H451" s="102"/>
    </row>
    <row r="452" spans="1:8" ht="15">
      <c r="A452" s="99" t="s">
        <v>1229</v>
      </c>
      <c r="B452" s="100" t="s">
        <v>555</v>
      </c>
      <c r="C452" s="100" t="s">
        <v>550</v>
      </c>
      <c r="D452" s="100" t="s">
        <v>1181</v>
      </c>
      <c r="E452" s="101" t="s">
        <v>550</v>
      </c>
      <c r="F452" s="101" t="s">
        <v>550</v>
      </c>
      <c r="G452" s="101"/>
      <c r="H452" s="101"/>
    </row>
    <row r="453" spans="1:8" ht="60">
      <c r="A453" s="99" t="s">
        <v>1230</v>
      </c>
      <c r="B453" s="100" t="s">
        <v>1223</v>
      </c>
      <c r="C453" s="100" t="s">
        <v>1112</v>
      </c>
      <c r="D453" s="100" t="s">
        <v>1224</v>
      </c>
      <c r="E453" s="100" t="s">
        <v>47</v>
      </c>
      <c r="F453" s="102">
        <v>510.68</v>
      </c>
      <c r="G453" s="102"/>
      <c r="H453" s="102"/>
    </row>
    <row r="454" spans="1:8" ht="30">
      <c r="A454" s="99" t="s">
        <v>1231</v>
      </c>
      <c r="B454" s="100" t="s">
        <v>1226</v>
      </c>
      <c r="C454" s="100" t="s">
        <v>1112</v>
      </c>
      <c r="D454" s="100" t="s">
        <v>1227</v>
      </c>
      <c r="E454" s="100" t="s">
        <v>47</v>
      </c>
      <c r="F454" s="102">
        <v>510.68</v>
      </c>
      <c r="G454" s="102"/>
      <c r="H454" s="102"/>
    </row>
    <row r="455" spans="1:8" ht="45">
      <c r="A455" s="99" t="s">
        <v>1232</v>
      </c>
      <c r="B455" s="100" t="s">
        <v>1178</v>
      </c>
      <c r="C455" s="100" t="s">
        <v>920</v>
      </c>
      <c r="D455" s="100" t="s">
        <v>1185</v>
      </c>
      <c r="E455" s="100" t="s">
        <v>47</v>
      </c>
      <c r="F455" s="102">
        <v>510.68</v>
      </c>
      <c r="G455" s="102"/>
      <c r="H455" s="102"/>
    </row>
    <row r="456" spans="1:8" ht="30">
      <c r="A456" s="99" t="s">
        <v>1233</v>
      </c>
      <c r="B456" s="100" t="s">
        <v>555</v>
      </c>
      <c r="C456" s="100" t="s">
        <v>550</v>
      </c>
      <c r="D456" s="100" t="s">
        <v>1199</v>
      </c>
      <c r="E456" s="101" t="s">
        <v>550</v>
      </c>
      <c r="F456" s="101" t="s">
        <v>550</v>
      </c>
      <c r="G456" s="101"/>
      <c r="H456" s="101"/>
    </row>
    <row r="457" spans="1:8" ht="60">
      <c r="A457" s="99" t="s">
        <v>1234</v>
      </c>
      <c r="B457" s="100" t="s">
        <v>1223</v>
      </c>
      <c r="C457" s="100" t="s">
        <v>1112</v>
      </c>
      <c r="D457" s="100" t="s">
        <v>1224</v>
      </c>
      <c r="E457" s="100" t="s">
        <v>47</v>
      </c>
      <c r="F457" s="102">
        <v>1450.41</v>
      </c>
      <c r="G457" s="102"/>
      <c r="H457" s="102"/>
    </row>
    <row r="458" spans="1:8" ht="30">
      <c r="A458" s="99" t="s">
        <v>1235</v>
      </c>
      <c r="B458" s="100" t="s">
        <v>1226</v>
      </c>
      <c r="C458" s="100" t="s">
        <v>1175</v>
      </c>
      <c r="D458" s="100" t="s">
        <v>1227</v>
      </c>
      <c r="E458" s="100" t="s">
        <v>47</v>
      </c>
      <c r="F458" s="102">
        <v>1450.41</v>
      </c>
      <c r="G458" s="102"/>
      <c r="H458" s="102"/>
    </row>
    <row r="459" spans="1:8" ht="45">
      <c r="A459" s="99" t="s">
        <v>1236</v>
      </c>
      <c r="B459" s="100" t="s">
        <v>1178</v>
      </c>
      <c r="C459" s="100" t="s">
        <v>1175</v>
      </c>
      <c r="D459" s="100" t="s">
        <v>1185</v>
      </c>
      <c r="E459" s="100" t="s">
        <v>47</v>
      </c>
      <c r="F459" s="102">
        <v>1450.41</v>
      </c>
      <c r="G459" s="102"/>
      <c r="H459" s="102"/>
    </row>
    <row r="460" spans="1:8" ht="15">
      <c r="A460" s="99" t="s">
        <v>1237</v>
      </c>
      <c r="B460" s="100" t="s">
        <v>555</v>
      </c>
      <c r="C460" s="100" t="s">
        <v>550</v>
      </c>
      <c r="D460" s="100" t="s">
        <v>1210</v>
      </c>
      <c r="E460" s="101" t="s">
        <v>550</v>
      </c>
      <c r="F460" s="101" t="s">
        <v>550</v>
      </c>
      <c r="G460" s="101"/>
      <c r="H460" s="101"/>
    </row>
    <row r="461" spans="1:8" ht="30">
      <c r="A461" s="99" t="s">
        <v>1238</v>
      </c>
      <c r="B461" s="100" t="s">
        <v>1239</v>
      </c>
      <c r="C461" s="100" t="s">
        <v>920</v>
      </c>
      <c r="D461" s="100" t="s">
        <v>1240</v>
      </c>
      <c r="E461" s="100" t="s">
        <v>47</v>
      </c>
      <c r="F461" s="102">
        <v>728.91</v>
      </c>
      <c r="G461" s="102"/>
      <c r="H461" s="102"/>
    </row>
    <row r="462" spans="1:8" ht="15">
      <c r="A462" s="99" t="s">
        <v>1241</v>
      </c>
      <c r="B462" s="100" t="s">
        <v>1096</v>
      </c>
      <c r="C462" s="100" t="s">
        <v>1112</v>
      </c>
      <c r="D462" s="100" t="s">
        <v>1208</v>
      </c>
      <c r="E462" s="100" t="s">
        <v>47</v>
      </c>
      <c r="F462" s="102">
        <v>728.91</v>
      </c>
      <c r="G462" s="102"/>
      <c r="H462" s="102"/>
    </row>
    <row r="463" spans="1:8" ht="30">
      <c r="A463" s="99" t="s">
        <v>1242</v>
      </c>
      <c r="B463" s="100" t="s">
        <v>1226</v>
      </c>
      <c r="C463" s="100" t="s">
        <v>1112</v>
      </c>
      <c r="D463" s="100" t="s">
        <v>1227</v>
      </c>
      <c r="E463" s="100" t="s">
        <v>47</v>
      </c>
      <c r="F463" s="102">
        <v>728.91</v>
      </c>
      <c r="G463" s="102"/>
      <c r="H463" s="102"/>
    </row>
    <row r="464" spans="1:8" ht="45">
      <c r="A464" s="99" t="s">
        <v>1243</v>
      </c>
      <c r="B464" s="100" t="s">
        <v>1178</v>
      </c>
      <c r="C464" s="100" t="s">
        <v>1175</v>
      </c>
      <c r="D464" s="100" t="s">
        <v>1218</v>
      </c>
      <c r="E464" s="100" t="s">
        <v>47</v>
      </c>
      <c r="F464" s="102">
        <v>728.91</v>
      </c>
      <c r="G464" s="102"/>
      <c r="H464" s="102"/>
    </row>
    <row r="465" spans="1:8" ht="15">
      <c r="A465" s="99" t="s">
        <v>1244</v>
      </c>
      <c r="B465" s="100" t="s">
        <v>552</v>
      </c>
      <c r="C465" s="100" t="s">
        <v>550</v>
      </c>
      <c r="D465" s="100" t="s">
        <v>1245</v>
      </c>
      <c r="E465" s="101" t="s">
        <v>550</v>
      </c>
      <c r="F465" s="101" t="s">
        <v>550</v>
      </c>
      <c r="G465" s="101"/>
      <c r="H465" s="101"/>
    </row>
    <row r="466" spans="1:8" ht="15">
      <c r="A466" s="99" t="s">
        <v>1246</v>
      </c>
      <c r="B466" s="100" t="s">
        <v>555</v>
      </c>
      <c r="C466" s="100" t="s">
        <v>550</v>
      </c>
      <c r="D466" s="100" t="s">
        <v>1247</v>
      </c>
      <c r="E466" s="101" t="s">
        <v>550</v>
      </c>
      <c r="F466" s="101" t="s">
        <v>550</v>
      </c>
      <c r="G466" s="101"/>
      <c r="H466" s="101"/>
    </row>
    <row r="467" spans="1:8" ht="45">
      <c r="A467" s="99" t="s">
        <v>1248</v>
      </c>
      <c r="B467" s="100" t="s">
        <v>574</v>
      </c>
      <c r="C467" s="100" t="s">
        <v>575</v>
      </c>
      <c r="D467" s="100" t="s">
        <v>1249</v>
      </c>
      <c r="E467" s="100" t="s">
        <v>47</v>
      </c>
      <c r="F467" s="102">
        <v>4569.76</v>
      </c>
      <c r="G467" s="102"/>
      <c r="H467" s="102"/>
    </row>
    <row r="468" spans="1:8" ht="45">
      <c r="A468" s="99" t="s">
        <v>1250</v>
      </c>
      <c r="B468" s="100" t="s">
        <v>930</v>
      </c>
      <c r="C468" s="100" t="s">
        <v>575</v>
      </c>
      <c r="D468" s="100" t="s">
        <v>1251</v>
      </c>
      <c r="E468" s="100" t="s">
        <v>47</v>
      </c>
      <c r="F468" s="102">
        <v>4569.76</v>
      </c>
      <c r="G468" s="102"/>
      <c r="H468" s="102"/>
    </row>
    <row r="469" spans="1:8" ht="45">
      <c r="A469" s="99" t="s">
        <v>1252</v>
      </c>
      <c r="B469" s="100" t="s">
        <v>574</v>
      </c>
      <c r="C469" s="100" t="s">
        <v>575</v>
      </c>
      <c r="D469" s="100" t="s">
        <v>1249</v>
      </c>
      <c r="E469" s="100" t="s">
        <v>47</v>
      </c>
      <c r="F469" s="102">
        <v>4569.76</v>
      </c>
      <c r="G469" s="102"/>
      <c r="H469" s="102"/>
    </row>
    <row r="470" spans="1:8" ht="45">
      <c r="A470" s="99" t="s">
        <v>1253</v>
      </c>
      <c r="B470" s="100" t="s">
        <v>1254</v>
      </c>
      <c r="C470" s="100" t="s">
        <v>1150</v>
      </c>
      <c r="D470" s="100" t="s">
        <v>1255</v>
      </c>
      <c r="E470" s="100" t="s">
        <v>47</v>
      </c>
      <c r="F470" s="102">
        <v>4569.76</v>
      </c>
      <c r="G470" s="102"/>
      <c r="H470" s="102"/>
    </row>
    <row r="471" spans="1:8" ht="60">
      <c r="A471" s="99" t="s">
        <v>1256</v>
      </c>
      <c r="B471" s="100" t="s">
        <v>1257</v>
      </c>
      <c r="C471" s="100" t="s">
        <v>1150</v>
      </c>
      <c r="D471" s="100" t="s">
        <v>1258</v>
      </c>
      <c r="E471" s="100" t="s">
        <v>47</v>
      </c>
      <c r="F471" s="102">
        <v>4569.76</v>
      </c>
      <c r="G471" s="102"/>
      <c r="H471" s="102"/>
    </row>
    <row r="472" spans="1:8" ht="45">
      <c r="A472" s="99" t="s">
        <v>1259</v>
      </c>
      <c r="B472" s="100" t="s">
        <v>1260</v>
      </c>
      <c r="C472" s="100" t="s">
        <v>1150</v>
      </c>
      <c r="D472" s="100" t="s">
        <v>1261</v>
      </c>
      <c r="E472" s="100" t="s">
        <v>47</v>
      </c>
      <c r="F472" s="102">
        <v>4569.76</v>
      </c>
      <c r="G472" s="102"/>
      <c r="H472" s="102"/>
    </row>
    <row r="473" spans="1:8" ht="30">
      <c r="A473" s="99" t="s">
        <v>1262</v>
      </c>
      <c r="B473" s="100" t="s">
        <v>1263</v>
      </c>
      <c r="C473" s="100" t="s">
        <v>1112</v>
      </c>
      <c r="D473" s="100" t="s">
        <v>1264</v>
      </c>
      <c r="E473" s="100" t="s">
        <v>47</v>
      </c>
      <c r="F473" s="102">
        <v>4569.76</v>
      </c>
      <c r="G473" s="102"/>
      <c r="H473" s="102"/>
    </row>
    <row r="474" spans="1:8" ht="45">
      <c r="A474" s="99" t="s">
        <v>1265</v>
      </c>
      <c r="B474" s="100" t="s">
        <v>1266</v>
      </c>
      <c r="C474" s="100" t="s">
        <v>1112</v>
      </c>
      <c r="D474" s="100" t="s">
        <v>1267</v>
      </c>
      <c r="E474" s="100" t="s">
        <v>47</v>
      </c>
      <c r="F474" s="102">
        <v>495</v>
      </c>
      <c r="G474" s="102"/>
      <c r="H474" s="102"/>
    </row>
    <row r="475" spans="1:8" ht="45">
      <c r="A475" s="99" t="s">
        <v>1268</v>
      </c>
      <c r="B475" s="100" t="s">
        <v>1269</v>
      </c>
      <c r="C475" s="100" t="s">
        <v>1112</v>
      </c>
      <c r="D475" s="100" t="s">
        <v>1270</v>
      </c>
      <c r="E475" s="100" t="s">
        <v>47</v>
      </c>
      <c r="F475" s="102">
        <v>495</v>
      </c>
      <c r="G475" s="102"/>
      <c r="H475" s="102"/>
    </row>
    <row r="476" spans="1:8" ht="15">
      <c r="A476" s="99" t="s">
        <v>1271</v>
      </c>
      <c r="B476" s="100" t="s">
        <v>555</v>
      </c>
      <c r="C476" s="100" t="s">
        <v>550</v>
      </c>
      <c r="D476" s="100" t="s">
        <v>1272</v>
      </c>
      <c r="E476" s="101" t="s">
        <v>550</v>
      </c>
      <c r="F476" s="101" t="s">
        <v>550</v>
      </c>
      <c r="G476" s="101"/>
      <c r="H476" s="101"/>
    </row>
    <row r="477" spans="1:8" ht="45">
      <c r="A477" s="99" t="s">
        <v>1273</v>
      </c>
      <c r="B477" s="100" t="s">
        <v>574</v>
      </c>
      <c r="C477" s="100" t="s">
        <v>575</v>
      </c>
      <c r="D477" s="100" t="s">
        <v>1249</v>
      </c>
      <c r="E477" s="100" t="s">
        <v>47</v>
      </c>
      <c r="F477" s="102">
        <v>510.68</v>
      </c>
      <c r="G477" s="102"/>
      <c r="H477" s="102"/>
    </row>
    <row r="478" spans="1:8" ht="45">
      <c r="A478" s="99" t="s">
        <v>1274</v>
      </c>
      <c r="B478" s="100" t="s">
        <v>930</v>
      </c>
      <c r="C478" s="100" t="s">
        <v>575</v>
      </c>
      <c r="D478" s="100" t="s">
        <v>1251</v>
      </c>
      <c r="E478" s="100" t="s">
        <v>47</v>
      </c>
      <c r="F478" s="102">
        <v>510.68</v>
      </c>
      <c r="G478" s="102"/>
      <c r="H478" s="102"/>
    </row>
    <row r="479" spans="1:8" ht="45">
      <c r="A479" s="99" t="s">
        <v>1275</v>
      </c>
      <c r="B479" s="100" t="s">
        <v>1254</v>
      </c>
      <c r="C479" s="100" t="s">
        <v>1150</v>
      </c>
      <c r="D479" s="100" t="s">
        <v>1255</v>
      </c>
      <c r="E479" s="100" t="s">
        <v>47</v>
      </c>
      <c r="F479" s="102">
        <v>510.68</v>
      </c>
      <c r="G479" s="102"/>
      <c r="H479" s="102"/>
    </row>
    <row r="480" spans="1:8" ht="60">
      <c r="A480" s="99" t="s">
        <v>1276</v>
      </c>
      <c r="B480" s="100" t="s">
        <v>1257</v>
      </c>
      <c r="C480" s="100" t="s">
        <v>1150</v>
      </c>
      <c r="D480" s="100" t="s">
        <v>1258</v>
      </c>
      <c r="E480" s="100" t="s">
        <v>47</v>
      </c>
      <c r="F480" s="102">
        <v>510.68</v>
      </c>
      <c r="G480" s="102"/>
      <c r="H480" s="102"/>
    </row>
    <row r="481" spans="1:8" ht="45">
      <c r="A481" s="99" t="s">
        <v>1277</v>
      </c>
      <c r="B481" s="100" t="s">
        <v>1260</v>
      </c>
      <c r="C481" s="100" t="s">
        <v>1150</v>
      </c>
      <c r="D481" s="100" t="s">
        <v>1261</v>
      </c>
      <c r="E481" s="100" t="s">
        <v>47</v>
      </c>
      <c r="F481" s="102">
        <v>510.68</v>
      </c>
      <c r="G481" s="102"/>
      <c r="H481" s="102"/>
    </row>
    <row r="482" spans="1:8" ht="45">
      <c r="A482" s="99" t="s">
        <v>1278</v>
      </c>
      <c r="B482" s="100" t="s">
        <v>1279</v>
      </c>
      <c r="C482" s="100" t="s">
        <v>575</v>
      </c>
      <c r="D482" s="100" t="s">
        <v>1280</v>
      </c>
      <c r="E482" s="100" t="s">
        <v>47</v>
      </c>
      <c r="F482" s="102">
        <v>510.68</v>
      </c>
      <c r="G482" s="102"/>
      <c r="H482" s="102"/>
    </row>
    <row r="483" spans="1:8" ht="45">
      <c r="A483" s="99" t="s">
        <v>1281</v>
      </c>
      <c r="B483" s="100" t="s">
        <v>1282</v>
      </c>
      <c r="C483" s="100" t="s">
        <v>575</v>
      </c>
      <c r="D483" s="100" t="s">
        <v>1283</v>
      </c>
      <c r="E483" s="100" t="s">
        <v>47</v>
      </c>
      <c r="F483" s="102">
        <v>510.68</v>
      </c>
      <c r="G483" s="102"/>
      <c r="H483" s="102"/>
    </row>
    <row r="484" spans="1:8" ht="45">
      <c r="A484" s="99" t="s">
        <v>1284</v>
      </c>
      <c r="B484" s="100" t="s">
        <v>1266</v>
      </c>
      <c r="C484" s="100" t="s">
        <v>1112</v>
      </c>
      <c r="D484" s="100" t="s">
        <v>1267</v>
      </c>
      <c r="E484" s="100" t="s">
        <v>47</v>
      </c>
      <c r="F484" s="102">
        <v>510.68</v>
      </c>
      <c r="G484" s="102"/>
      <c r="H484" s="102"/>
    </row>
    <row r="485" spans="1:8" ht="45">
      <c r="A485" s="99" t="s">
        <v>1285</v>
      </c>
      <c r="B485" s="100" t="s">
        <v>1269</v>
      </c>
      <c r="C485" s="100" t="s">
        <v>1112</v>
      </c>
      <c r="D485" s="100" t="s">
        <v>1270</v>
      </c>
      <c r="E485" s="100" t="s">
        <v>47</v>
      </c>
      <c r="F485" s="102">
        <v>510.68</v>
      </c>
      <c r="G485" s="102"/>
      <c r="H485" s="102"/>
    </row>
    <row r="486" spans="1:8" ht="30">
      <c r="A486" s="99" t="s">
        <v>1286</v>
      </c>
      <c r="B486" s="100" t="s">
        <v>555</v>
      </c>
      <c r="C486" s="100" t="s">
        <v>550</v>
      </c>
      <c r="D486" s="100" t="s">
        <v>1287</v>
      </c>
      <c r="E486" s="101" t="s">
        <v>550</v>
      </c>
      <c r="F486" s="101" t="s">
        <v>550</v>
      </c>
      <c r="G486" s="101"/>
      <c r="H486" s="101"/>
    </row>
    <row r="487" spans="1:8" ht="45">
      <c r="A487" s="99" t="s">
        <v>1288</v>
      </c>
      <c r="B487" s="100" t="s">
        <v>574</v>
      </c>
      <c r="C487" s="100" t="s">
        <v>575</v>
      </c>
      <c r="D487" s="100" t="s">
        <v>1249</v>
      </c>
      <c r="E487" s="100" t="s">
        <v>47</v>
      </c>
      <c r="F487" s="102">
        <v>1450.41</v>
      </c>
      <c r="G487" s="102"/>
      <c r="H487" s="102"/>
    </row>
    <row r="488" spans="1:8" ht="45">
      <c r="A488" s="99" t="s">
        <v>1289</v>
      </c>
      <c r="B488" s="100" t="s">
        <v>930</v>
      </c>
      <c r="C488" s="100" t="s">
        <v>575</v>
      </c>
      <c r="D488" s="100" t="s">
        <v>1251</v>
      </c>
      <c r="E488" s="100" t="s">
        <v>47</v>
      </c>
      <c r="F488" s="102">
        <v>1450.41</v>
      </c>
      <c r="G488" s="102"/>
      <c r="H488" s="102"/>
    </row>
    <row r="489" spans="1:8" ht="45">
      <c r="A489" s="99" t="s">
        <v>1290</v>
      </c>
      <c r="B489" s="100" t="s">
        <v>574</v>
      </c>
      <c r="C489" s="100" t="s">
        <v>575</v>
      </c>
      <c r="D489" s="100" t="s">
        <v>1249</v>
      </c>
      <c r="E489" s="100" t="s">
        <v>47</v>
      </c>
      <c r="F489" s="102">
        <v>1450.41</v>
      </c>
      <c r="G489" s="102"/>
      <c r="H489" s="102"/>
    </row>
    <row r="490" spans="1:8" ht="45">
      <c r="A490" s="99" t="s">
        <v>1291</v>
      </c>
      <c r="B490" s="100" t="s">
        <v>1254</v>
      </c>
      <c r="C490" s="100" t="s">
        <v>1150</v>
      </c>
      <c r="D490" s="100" t="s">
        <v>1255</v>
      </c>
      <c r="E490" s="100" t="s">
        <v>47</v>
      </c>
      <c r="F490" s="102">
        <v>1450.41</v>
      </c>
      <c r="G490" s="102"/>
      <c r="H490" s="102"/>
    </row>
    <row r="491" spans="1:8" ht="60">
      <c r="A491" s="99" t="s">
        <v>1292</v>
      </c>
      <c r="B491" s="100" t="s">
        <v>1257</v>
      </c>
      <c r="C491" s="100" t="s">
        <v>1150</v>
      </c>
      <c r="D491" s="100" t="s">
        <v>1258</v>
      </c>
      <c r="E491" s="100" t="s">
        <v>47</v>
      </c>
      <c r="F491" s="102">
        <v>1450.41</v>
      </c>
      <c r="G491" s="102"/>
      <c r="H491" s="102"/>
    </row>
    <row r="492" spans="1:8" ht="45">
      <c r="A492" s="99" t="s">
        <v>1293</v>
      </c>
      <c r="B492" s="100" t="s">
        <v>1260</v>
      </c>
      <c r="C492" s="100" t="s">
        <v>1150</v>
      </c>
      <c r="D492" s="100" t="s">
        <v>1261</v>
      </c>
      <c r="E492" s="100" t="s">
        <v>47</v>
      </c>
      <c r="F492" s="102">
        <v>1450.41</v>
      </c>
      <c r="G492" s="102"/>
      <c r="H492" s="102"/>
    </row>
    <row r="493" spans="1:8" ht="45">
      <c r="A493" s="99" t="s">
        <v>1294</v>
      </c>
      <c r="B493" s="100" t="s">
        <v>1266</v>
      </c>
      <c r="C493" s="100" t="s">
        <v>1112</v>
      </c>
      <c r="D493" s="100" t="s">
        <v>1267</v>
      </c>
      <c r="E493" s="100" t="s">
        <v>47</v>
      </c>
      <c r="F493" s="102">
        <v>1450.41</v>
      </c>
      <c r="G493" s="102"/>
      <c r="H493" s="102"/>
    </row>
    <row r="494" spans="1:8" ht="45">
      <c r="A494" s="99" t="s">
        <v>1295</v>
      </c>
      <c r="B494" s="100" t="s">
        <v>1269</v>
      </c>
      <c r="C494" s="100" t="s">
        <v>1112</v>
      </c>
      <c r="D494" s="100" t="s">
        <v>1270</v>
      </c>
      <c r="E494" s="100" t="s">
        <v>47</v>
      </c>
      <c r="F494" s="102">
        <v>1450.41</v>
      </c>
      <c r="G494" s="102"/>
      <c r="H494" s="102"/>
    </row>
    <row r="495" spans="1:8" ht="30">
      <c r="A495" s="99" t="s">
        <v>1296</v>
      </c>
      <c r="B495" s="100" t="s">
        <v>555</v>
      </c>
      <c r="C495" s="100" t="s">
        <v>550</v>
      </c>
      <c r="D495" s="100" t="s">
        <v>1297</v>
      </c>
      <c r="E495" s="101" t="s">
        <v>550</v>
      </c>
      <c r="F495" s="101" t="s">
        <v>550</v>
      </c>
      <c r="G495" s="101"/>
      <c r="H495" s="101"/>
    </row>
    <row r="496" spans="1:8" ht="30">
      <c r="A496" s="99" t="s">
        <v>1298</v>
      </c>
      <c r="B496" s="100" t="s">
        <v>1299</v>
      </c>
      <c r="C496" s="100" t="s">
        <v>1112</v>
      </c>
      <c r="D496" s="100" t="s">
        <v>1300</v>
      </c>
      <c r="E496" s="100" t="s">
        <v>47</v>
      </c>
      <c r="F496" s="102">
        <v>685.8</v>
      </c>
      <c r="G496" s="102"/>
      <c r="H496" s="102"/>
    </row>
    <row r="497" spans="1:8" ht="30">
      <c r="A497" s="99" t="s">
        <v>1301</v>
      </c>
      <c r="B497" s="100" t="s">
        <v>555</v>
      </c>
      <c r="C497" s="100" t="s">
        <v>550</v>
      </c>
      <c r="D497" s="100" t="s">
        <v>1302</v>
      </c>
      <c r="E497" s="101" t="s">
        <v>550</v>
      </c>
      <c r="F497" s="101" t="s">
        <v>550</v>
      </c>
      <c r="G497" s="101"/>
      <c r="H497" s="101"/>
    </row>
    <row r="498" spans="1:8" ht="45">
      <c r="A498" s="99" t="s">
        <v>1303</v>
      </c>
      <c r="B498" s="100" t="s">
        <v>1266</v>
      </c>
      <c r="C498" s="100" t="s">
        <v>1112</v>
      </c>
      <c r="D498" s="100" t="s">
        <v>1267</v>
      </c>
      <c r="E498" s="100" t="s">
        <v>47</v>
      </c>
      <c r="F498" s="102">
        <v>237.6</v>
      </c>
      <c r="G498" s="102"/>
      <c r="H498" s="102"/>
    </row>
    <row r="499" spans="1:8" ht="45">
      <c r="A499" s="99" t="s">
        <v>1304</v>
      </c>
      <c r="B499" s="100" t="s">
        <v>1269</v>
      </c>
      <c r="C499" s="100" t="s">
        <v>1112</v>
      </c>
      <c r="D499" s="100" t="s">
        <v>1270</v>
      </c>
      <c r="E499" s="100" t="s">
        <v>47</v>
      </c>
      <c r="F499" s="102">
        <v>237.6</v>
      </c>
      <c r="G499" s="102"/>
      <c r="H499" s="102"/>
    </row>
    <row r="500" spans="1:8" ht="60">
      <c r="A500" s="99" t="s">
        <v>1305</v>
      </c>
      <c r="B500" s="100" t="s">
        <v>1306</v>
      </c>
      <c r="C500" s="100" t="s">
        <v>1112</v>
      </c>
      <c r="D500" s="100" t="s">
        <v>1307</v>
      </c>
      <c r="E500" s="100" t="s">
        <v>106</v>
      </c>
      <c r="F500" s="102">
        <v>588.16999999999996</v>
      </c>
      <c r="G500" s="102"/>
      <c r="H500" s="102"/>
    </row>
    <row r="501" spans="1:8" ht="45">
      <c r="A501" s="99" t="s">
        <v>1308</v>
      </c>
      <c r="B501" s="100" t="s">
        <v>1309</v>
      </c>
      <c r="C501" s="100" t="s">
        <v>1112</v>
      </c>
      <c r="D501" s="100" t="s">
        <v>1310</v>
      </c>
      <c r="E501" s="100" t="s">
        <v>106</v>
      </c>
      <c r="F501" s="102">
        <v>588.16999999999996</v>
      </c>
      <c r="G501" s="102"/>
      <c r="H501" s="102"/>
    </row>
    <row r="502" spans="1:8" ht="15">
      <c r="A502" s="99" t="s">
        <v>1311</v>
      </c>
      <c r="B502" s="100" t="s">
        <v>555</v>
      </c>
      <c r="C502" s="100" t="s">
        <v>550</v>
      </c>
      <c r="D502" s="100" t="s">
        <v>1312</v>
      </c>
      <c r="E502" s="101" t="s">
        <v>550</v>
      </c>
      <c r="F502" s="101" t="s">
        <v>550</v>
      </c>
      <c r="G502" s="101"/>
      <c r="H502" s="101"/>
    </row>
    <row r="503" spans="1:8" ht="30">
      <c r="A503" s="99" t="s">
        <v>1313</v>
      </c>
      <c r="B503" s="100" t="s">
        <v>1314</v>
      </c>
      <c r="C503" s="100" t="s">
        <v>1112</v>
      </c>
      <c r="D503" s="100" t="s">
        <v>1315</v>
      </c>
      <c r="E503" s="100" t="s">
        <v>47</v>
      </c>
      <c r="F503" s="102">
        <v>323.2</v>
      </c>
      <c r="G503" s="102"/>
      <c r="H503" s="102"/>
    </row>
    <row r="504" spans="1:8" ht="30">
      <c r="A504" s="99" t="s">
        <v>1316</v>
      </c>
      <c r="B504" s="100" t="s">
        <v>1317</v>
      </c>
      <c r="C504" s="100" t="s">
        <v>1112</v>
      </c>
      <c r="D504" s="100" t="s">
        <v>1318</v>
      </c>
      <c r="E504" s="100" t="s">
        <v>47</v>
      </c>
      <c r="F504" s="102">
        <v>323.2</v>
      </c>
      <c r="G504" s="102"/>
      <c r="H504" s="102"/>
    </row>
    <row r="505" spans="1:8" ht="15">
      <c r="A505" s="99" t="s">
        <v>1319</v>
      </c>
      <c r="B505" s="100" t="s">
        <v>555</v>
      </c>
      <c r="C505" s="100" t="s">
        <v>550</v>
      </c>
      <c r="D505" s="100" t="s">
        <v>1320</v>
      </c>
      <c r="E505" s="101" t="s">
        <v>550</v>
      </c>
      <c r="F505" s="101" t="s">
        <v>550</v>
      </c>
      <c r="G505" s="101"/>
      <c r="H505" s="101"/>
    </row>
    <row r="506" spans="1:8" ht="45">
      <c r="A506" s="99" t="s">
        <v>1321</v>
      </c>
      <c r="B506" s="100" t="s">
        <v>1254</v>
      </c>
      <c r="C506" s="100" t="s">
        <v>1150</v>
      </c>
      <c r="D506" s="100" t="s">
        <v>1255</v>
      </c>
      <c r="E506" s="100" t="s">
        <v>47</v>
      </c>
      <c r="F506" s="102">
        <v>453.68</v>
      </c>
      <c r="G506" s="102"/>
      <c r="H506" s="102"/>
    </row>
    <row r="507" spans="1:8" ht="60">
      <c r="A507" s="99" t="s">
        <v>1322</v>
      </c>
      <c r="B507" s="100" t="s">
        <v>1257</v>
      </c>
      <c r="C507" s="100" t="s">
        <v>1150</v>
      </c>
      <c r="D507" s="100" t="s">
        <v>1323</v>
      </c>
      <c r="E507" s="100" t="s">
        <v>47</v>
      </c>
      <c r="F507" s="102">
        <v>453.68</v>
      </c>
      <c r="G507" s="102"/>
      <c r="H507" s="102"/>
    </row>
    <row r="508" spans="1:8" ht="45">
      <c r="A508" s="99" t="s">
        <v>1324</v>
      </c>
      <c r="B508" s="100" t="s">
        <v>1260</v>
      </c>
      <c r="C508" s="100" t="s">
        <v>1150</v>
      </c>
      <c r="D508" s="100" t="s">
        <v>1261</v>
      </c>
      <c r="E508" s="100" t="s">
        <v>47</v>
      </c>
      <c r="F508" s="102">
        <v>453.68</v>
      </c>
      <c r="G508" s="102"/>
      <c r="H508" s="102"/>
    </row>
    <row r="509" spans="1:8" ht="45">
      <c r="A509" s="99" t="s">
        <v>1325</v>
      </c>
      <c r="B509" s="100" t="s">
        <v>1279</v>
      </c>
      <c r="C509" s="100" t="s">
        <v>575</v>
      </c>
      <c r="D509" s="100" t="s">
        <v>1280</v>
      </c>
      <c r="E509" s="100" t="s">
        <v>47</v>
      </c>
      <c r="F509" s="102">
        <v>453.68</v>
      </c>
      <c r="G509" s="102"/>
      <c r="H509" s="102"/>
    </row>
    <row r="510" spans="1:8" ht="45">
      <c r="A510" s="99" t="s">
        <v>1326</v>
      </c>
      <c r="B510" s="100" t="s">
        <v>1282</v>
      </c>
      <c r="C510" s="100" t="s">
        <v>575</v>
      </c>
      <c r="D510" s="100" t="s">
        <v>1283</v>
      </c>
      <c r="E510" s="100" t="s">
        <v>47</v>
      </c>
      <c r="F510" s="102">
        <v>453.68</v>
      </c>
      <c r="G510" s="102"/>
      <c r="H510" s="102"/>
    </row>
    <row r="511" spans="1:8" ht="45">
      <c r="A511" s="99" t="s">
        <v>1327</v>
      </c>
      <c r="B511" s="100" t="s">
        <v>1266</v>
      </c>
      <c r="C511" s="100" t="s">
        <v>1112</v>
      </c>
      <c r="D511" s="100" t="s">
        <v>1267</v>
      </c>
      <c r="E511" s="100" t="s">
        <v>47</v>
      </c>
      <c r="F511" s="102">
        <v>453.68</v>
      </c>
      <c r="G511" s="102"/>
      <c r="H511" s="102"/>
    </row>
    <row r="512" spans="1:8" ht="45">
      <c r="A512" s="99" t="s">
        <v>1328</v>
      </c>
      <c r="B512" s="100" t="s">
        <v>1269</v>
      </c>
      <c r="C512" s="100" t="s">
        <v>1112</v>
      </c>
      <c r="D512" s="100" t="s">
        <v>1270</v>
      </c>
      <c r="E512" s="100" t="s">
        <v>47</v>
      </c>
      <c r="F512" s="102">
        <v>453.68</v>
      </c>
      <c r="G512" s="102"/>
      <c r="H512" s="102"/>
    </row>
    <row r="513" spans="1:8" ht="30">
      <c r="A513" s="99" t="s">
        <v>1329</v>
      </c>
      <c r="B513" s="100" t="s">
        <v>555</v>
      </c>
      <c r="C513" s="100" t="s">
        <v>550</v>
      </c>
      <c r="D513" s="100" t="s">
        <v>1330</v>
      </c>
      <c r="E513" s="101" t="s">
        <v>550</v>
      </c>
      <c r="F513" s="101" t="s">
        <v>550</v>
      </c>
      <c r="G513" s="101"/>
      <c r="H513" s="101"/>
    </row>
    <row r="514" spans="1:8" ht="45">
      <c r="A514" s="99" t="s">
        <v>1331</v>
      </c>
      <c r="B514" s="100" t="s">
        <v>1124</v>
      </c>
      <c r="C514" s="100" t="s">
        <v>1121</v>
      </c>
      <c r="D514" s="100" t="s">
        <v>1332</v>
      </c>
      <c r="E514" s="100" t="s">
        <v>106</v>
      </c>
      <c r="F514" s="102">
        <v>120</v>
      </c>
      <c r="G514" s="102"/>
      <c r="H514" s="102"/>
    </row>
    <row r="515" spans="1:8" ht="15">
      <c r="A515" s="99" t="s">
        <v>1333</v>
      </c>
      <c r="B515" s="100" t="s">
        <v>1334</v>
      </c>
      <c r="C515" s="100" t="s">
        <v>1121</v>
      </c>
      <c r="D515" s="100" t="s">
        <v>1335</v>
      </c>
      <c r="E515" s="100" t="s">
        <v>106</v>
      </c>
      <c r="F515" s="102">
        <v>105</v>
      </c>
      <c r="G515" s="102"/>
      <c r="H515" s="102"/>
    </row>
    <row r="516" spans="1:8" ht="15">
      <c r="A516" s="99" t="s">
        <v>1336</v>
      </c>
      <c r="B516" s="100" t="s">
        <v>1337</v>
      </c>
      <c r="C516" s="100" t="s">
        <v>1121</v>
      </c>
      <c r="D516" s="100" t="s">
        <v>1338</v>
      </c>
      <c r="E516" s="100" t="s">
        <v>106</v>
      </c>
      <c r="F516" s="102">
        <v>5.5</v>
      </c>
      <c r="G516" s="102"/>
      <c r="H516" s="102"/>
    </row>
    <row r="517" spans="1:8" ht="30">
      <c r="A517" s="99" t="s">
        <v>1339</v>
      </c>
      <c r="B517" s="100" t="s">
        <v>1120</v>
      </c>
      <c r="C517" s="100" t="s">
        <v>1340</v>
      </c>
      <c r="D517" s="100" t="s">
        <v>1341</v>
      </c>
      <c r="E517" s="100" t="s">
        <v>389</v>
      </c>
      <c r="F517" s="102">
        <v>2</v>
      </c>
      <c r="G517" s="102"/>
      <c r="H517" s="102"/>
    </row>
    <row r="518" spans="1:8" ht="30">
      <c r="A518" s="99" t="s">
        <v>1342</v>
      </c>
      <c r="B518" s="100" t="s">
        <v>1120</v>
      </c>
      <c r="C518" s="100" t="s">
        <v>1121</v>
      </c>
      <c r="D518" s="100" t="s">
        <v>1343</v>
      </c>
      <c r="E518" s="100" t="s">
        <v>389</v>
      </c>
      <c r="F518" s="102">
        <v>2</v>
      </c>
      <c r="G518" s="102"/>
      <c r="H518" s="102"/>
    </row>
    <row r="519" spans="1:8" ht="15">
      <c r="A519" s="99" t="s">
        <v>1344</v>
      </c>
      <c r="B519" s="100" t="s">
        <v>1120</v>
      </c>
      <c r="C519" s="100" t="s">
        <v>1121</v>
      </c>
      <c r="D519" s="100" t="s">
        <v>1345</v>
      </c>
      <c r="E519" s="100" t="s">
        <v>389</v>
      </c>
      <c r="F519" s="102">
        <v>99</v>
      </c>
      <c r="G519" s="102"/>
      <c r="H519" s="102"/>
    </row>
    <row r="520" spans="1:8" ht="15">
      <c r="A520" s="99" t="s">
        <v>1346</v>
      </c>
      <c r="B520" s="100" t="s">
        <v>552</v>
      </c>
      <c r="C520" s="100" t="s">
        <v>550</v>
      </c>
      <c r="D520" s="100" t="s">
        <v>1347</v>
      </c>
      <c r="E520" s="101" t="s">
        <v>550</v>
      </c>
      <c r="F520" s="101" t="s">
        <v>550</v>
      </c>
      <c r="G520" s="101"/>
      <c r="H520" s="101"/>
    </row>
    <row r="521" spans="1:8" ht="15">
      <c r="A521" s="99" t="s">
        <v>1348</v>
      </c>
      <c r="B521" s="100" t="s">
        <v>555</v>
      </c>
      <c r="C521" s="100" t="s">
        <v>550</v>
      </c>
      <c r="D521" s="100" t="s">
        <v>1041</v>
      </c>
      <c r="E521" s="101" t="s">
        <v>550</v>
      </c>
      <c r="F521" s="101" t="s">
        <v>550</v>
      </c>
      <c r="G521" s="101"/>
      <c r="H521" s="101"/>
    </row>
    <row r="522" spans="1:8" ht="15">
      <c r="A522" s="99" t="s">
        <v>1349</v>
      </c>
      <c r="B522" s="100" t="s">
        <v>1043</v>
      </c>
      <c r="C522" s="100" t="s">
        <v>1035</v>
      </c>
      <c r="D522" s="100" t="s">
        <v>1350</v>
      </c>
      <c r="E522" s="100" t="s">
        <v>47</v>
      </c>
      <c r="F522" s="102">
        <v>31.2</v>
      </c>
      <c r="G522" s="102"/>
      <c r="H522" s="102"/>
    </row>
    <row r="523" spans="1:8" ht="15">
      <c r="A523" s="99" t="s">
        <v>1351</v>
      </c>
      <c r="B523" s="100" t="s">
        <v>555</v>
      </c>
      <c r="C523" s="100" t="s">
        <v>550</v>
      </c>
      <c r="D523" s="100" t="s">
        <v>1046</v>
      </c>
      <c r="E523" s="101" t="s">
        <v>550</v>
      </c>
      <c r="F523" s="101" t="s">
        <v>550</v>
      </c>
      <c r="G523" s="101"/>
      <c r="H523" s="101"/>
    </row>
    <row r="524" spans="1:8" ht="15">
      <c r="A524" s="99" t="s">
        <v>1352</v>
      </c>
      <c r="B524" s="100" t="s">
        <v>1048</v>
      </c>
      <c r="C524" s="100" t="s">
        <v>1035</v>
      </c>
      <c r="D524" s="100" t="s">
        <v>1353</v>
      </c>
      <c r="E524" s="100" t="s">
        <v>47</v>
      </c>
      <c r="F524" s="102">
        <v>185.4</v>
      </c>
      <c r="G524" s="102"/>
      <c r="H524" s="102"/>
    </row>
    <row r="525" spans="1:8" ht="30">
      <c r="A525" s="99" t="s">
        <v>1354</v>
      </c>
      <c r="B525" s="100" t="s">
        <v>1048</v>
      </c>
      <c r="C525" s="100" t="s">
        <v>1035</v>
      </c>
      <c r="D525" s="100" t="s">
        <v>1049</v>
      </c>
      <c r="E525" s="100" t="s">
        <v>47</v>
      </c>
      <c r="F525" s="102">
        <v>5.4</v>
      </c>
      <c r="G525" s="102"/>
      <c r="H525" s="102"/>
    </row>
    <row r="526" spans="1:8" ht="30">
      <c r="A526" s="99" t="s">
        <v>1355</v>
      </c>
      <c r="B526" s="100" t="s">
        <v>1356</v>
      </c>
      <c r="C526" s="100" t="s">
        <v>1035</v>
      </c>
      <c r="D526" s="100" t="s">
        <v>1357</v>
      </c>
      <c r="E526" s="100" t="s">
        <v>47</v>
      </c>
      <c r="F526" s="102">
        <v>26</v>
      </c>
      <c r="G526" s="102"/>
      <c r="H526" s="102"/>
    </row>
    <row r="527" spans="1:8" ht="15">
      <c r="A527" s="99" t="s">
        <v>1358</v>
      </c>
      <c r="B527" s="100" t="s">
        <v>555</v>
      </c>
      <c r="C527" s="100" t="s">
        <v>550</v>
      </c>
      <c r="D527" s="100" t="s">
        <v>1359</v>
      </c>
      <c r="E527" s="101" t="s">
        <v>550</v>
      </c>
      <c r="F527" s="101" t="s">
        <v>550</v>
      </c>
      <c r="G527" s="101"/>
      <c r="H527" s="101"/>
    </row>
    <row r="528" spans="1:8" ht="15">
      <c r="A528" s="99" t="s">
        <v>1360</v>
      </c>
      <c r="B528" s="100" t="s">
        <v>1048</v>
      </c>
      <c r="C528" s="100" t="s">
        <v>1035</v>
      </c>
      <c r="D528" s="100" t="s">
        <v>1353</v>
      </c>
      <c r="E528" s="100" t="s">
        <v>47</v>
      </c>
      <c r="F528" s="102">
        <v>30.45</v>
      </c>
      <c r="G528" s="102"/>
      <c r="H528" s="102"/>
    </row>
    <row r="529" spans="1:8" ht="15">
      <c r="A529" s="99" t="s">
        <v>1361</v>
      </c>
      <c r="B529" s="100" t="s">
        <v>1356</v>
      </c>
      <c r="C529" s="100" t="s">
        <v>1035</v>
      </c>
      <c r="D529" s="100" t="s">
        <v>1362</v>
      </c>
      <c r="E529" s="100" t="s">
        <v>47</v>
      </c>
      <c r="F529" s="102">
        <v>32.4</v>
      </c>
      <c r="G529" s="102"/>
      <c r="H529" s="102"/>
    </row>
    <row r="530" spans="1:8" ht="15">
      <c r="A530" s="99" t="s">
        <v>1363</v>
      </c>
      <c r="B530" s="100" t="s">
        <v>555</v>
      </c>
      <c r="C530" s="100" t="s">
        <v>550</v>
      </c>
      <c r="D530" s="100" t="s">
        <v>1364</v>
      </c>
      <c r="E530" s="101" t="s">
        <v>550</v>
      </c>
      <c r="F530" s="101" t="s">
        <v>550</v>
      </c>
      <c r="G530" s="101"/>
      <c r="H530" s="101"/>
    </row>
    <row r="531" spans="1:8" ht="60">
      <c r="A531" s="99" t="s">
        <v>1365</v>
      </c>
      <c r="B531" s="100" t="s">
        <v>1366</v>
      </c>
      <c r="C531" s="100" t="s">
        <v>1035</v>
      </c>
      <c r="D531" s="100" t="s">
        <v>1367</v>
      </c>
      <c r="E531" s="100" t="s">
        <v>47</v>
      </c>
      <c r="F531" s="102">
        <v>228</v>
      </c>
      <c r="G531" s="102"/>
      <c r="H531" s="102"/>
    </row>
    <row r="532" spans="1:8" ht="60">
      <c r="A532" s="99" t="s">
        <v>1368</v>
      </c>
      <c r="B532" s="100" t="s">
        <v>1366</v>
      </c>
      <c r="C532" s="100" t="s">
        <v>1035</v>
      </c>
      <c r="D532" s="100" t="s">
        <v>1369</v>
      </c>
      <c r="E532" s="100" t="s">
        <v>47</v>
      </c>
      <c r="F532" s="102">
        <v>202.4</v>
      </c>
      <c r="G532" s="102"/>
      <c r="H532" s="102"/>
    </row>
    <row r="533" spans="1:8" ht="45">
      <c r="A533" s="99" t="s">
        <v>1370</v>
      </c>
      <c r="B533" s="100" t="s">
        <v>1371</v>
      </c>
      <c r="C533" s="100" t="s">
        <v>1035</v>
      </c>
      <c r="D533" s="100" t="s">
        <v>1372</v>
      </c>
      <c r="E533" s="100" t="s">
        <v>47</v>
      </c>
      <c r="F533" s="102">
        <v>168.48</v>
      </c>
      <c r="G533" s="102"/>
      <c r="H533" s="102"/>
    </row>
    <row r="534" spans="1:8" ht="30">
      <c r="A534" s="99" t="s">
        <v>1373</v>
      </c>
      <c r="B534" s="100" t="s">
        <v>1374</v>
      </c>
      <c r="C534" s="100" t="s">
        <v>550</v>
      </c>
      <c r="D534" s="100" t="s">
        <v>1375</v>
      </c>
      <c r="E534" s="100" t="s">
        <v>341</v>
      </c>
      <c r="F534" s="102">
        <v>349</v>
      </c>
      <c r="G534" s="102"/>
      <c r="H534" s="102"/>
    </row>
    <row r="535" spans="1:8" ht="15">
      <c r="A535" s="99" t="s">
        <v>1376</v>
      </c>
      <c r="B535" s="100" t="s">
        <v>555</v>
      </c>
      <c r="C535" s="100" t="s">
        <v>550</v>
      </c>
      <c r="D535" s="100" t="s">
        <v>1377</v>
      </c>
      <c r="E535" s="101" t="s">
        <v>550</v>
      </c>
      <c r="F535" s="101" t="s">
        <v>550</v>
      </c>
      <c r="G535" s="101"/>
      <c r="H535" s="101"/>
    </row>
    <row r="536" spans="1:8" ht="120">
      <c r="A536" s="99" t="s">
        <v>1378</v>
      </c>
      <c r="B536" s="100" t="s">
        <v>1379</v>
      </c>
      <c r="C536" s="100" t="s">
        <v>1035</v>
      </c>
      <c r="D536" s="100" t="s">
        <v>1380</v>
      </c>
      <c r="E536" s="100" t="s">
        <v>106</v>
      </c>
      <c r="F536" s="102">
        <v>570.64</v>
      </c>
      <c r="G536" s="102"/>
      <c r="H536" s="102"/>
    </row>
    <row r="537" spans="1:8" ht="30">
      <c r="A537" s="99" t="s">
        <v>1381</v>
      </c>
      <c r="B537" s="100" t="s">
        <v>555</v>
      </c>
      <c r="C537" s="100" t="s">
        <v>550</v>
      </c>
      <c r="D537" s="100" t="s">
        <v>1382</v>
      </c>
      <c r="E537" s="101" t="s">
        <v>550</v>
      </c>
      <c r="F537" s="101" t="s">
        <v>550</v>
      </c>
      <c r="G537" s="101"/>
      <c r="H537" s="101"/>
    </row>
    <row r="538" spans="1:8" ht="45">
      <c r="A538" s="99" t="s">
        <v>1383</v>
      </c>
      <c r="B538" s="100" t="s">
        <v>594</v>
      </c>
      <c r="C538" s="100" t="s">
        <v>1384</v>
      </c>
      <c r="D538" s="100" t="s">
        <v>1385</v>
      </c>
      <c r="E538" s="100" t="s">
        <v>389</v>
      </c>
      <c r="F538" s="102">
        <v>1</v>
      </c>
      <c r="G538" s="102"/>
      <c r="H538" s="102"/>
    </row>
    <row r="539" spans="1:8" ht="15">
      <c r="A539" s="103" t="s">
        <v>1386</v>
      </c>
      <c r="B539" s="103"/>
      <c r="C539" s="103"/>
      <c r="D539" s="103"/>
      <c r="E539" s="103"/>
      <c r="F539" s="103"/>
      <c r="G539" s="103"/>
      <c r="H539" s="102"/>
    </row>
    <row r="540" spans="1:8" ht="15">
      <c r="A540" s="104" t="s">
        <v>111</v>
      </c>
      <c r="B540" s="104"/>
      <c r="C540" s="104"/>
      <c r="D540" s="104"/>
      <c r="E540" s="104"/>
      <c r="F540" s="104"/>
      <c r="G540" s="104"/>
      <c r="H540" s="102"/>
    </row>
    <row r="541" spans="1:8" ht="15">
      <c r="A541" s="104" t="s">
        <v>1387</v>
      </c>
      <c r="B541" s="104"/>
      <c r="C541" s="104"/>
      <c r="D541" s="104"/>
      <c r="E541" s="104"/>
      <c r="F541" s="104"/>
      <c r="G541" s="104"/>
      <c r="H541" s="102"/>
    </row>
    <row r="542" spans="1:8" ht="15">
      <c r="A542" s="104" t="s">
        <v>113</v>
      </c>
      <c r="B542" s="104"/>
      <c r="C542" s="104"/>
      <c r="D542" s="104"/>
      <c r="E542" s="104"/>
      <c r="F542" s="104"/>
      <c r="G542" s="104"/>
      <c r="H542" s="102"/>
    </row>
  </sheetData>
  <mergeCells count="5">
    <mergeCell ref="A1:H1"/>
    <mergeCell ref="A539:G539"/>
    <mergeCell ref="A540:G540"/>
    <mergeCell ref="A541:G541"/>
    <mergeCell ref="A542:G54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AMK168"/>
  <sheetViews>
    <sheetView workbookViewId="0">
      <selection sqref="A1:XFD1048576"/>
    </sheetView>
  </sheetViews>
  <sheetFormatPr defaultRowHeight="14.25"/>
  <cols>
    <col min="1" max="1" width="3.75" style="47" customWidth="1"/>
    <col min="2" max="2" width="4.375" style="47" customWidth="1"/>
    <col min="3" max="3" width="7.75" style="47" customWidth="1"/>
    <col min="4" max="4" width="8.875" style="47" customWidth="1"/>
    <col min="5" max="5" width="30.625" style="47" customWidth="1"/>
    <col min="6" max="6" width="4.375" style="47" customWidth="1"/>
    <col min="7" max="7" width="8.125" style="47" customWidth="1"/>
    <col min="8" max="8" width="7" style="47" customWidth="1"/>
    <col min="9" max="9" width="7.125" style="47" customWidth="1"/>
    <col min="10" max="1025" width="10" style="47" customWidth="1"/>
  </cols>
  <sheetData>
    <row r="2" spans="1:9" ht="12.75" customHeight="1">
      <c r="A2" s="45"/>
      <c r="B2" s="46" t="s">
        <v>288</v>
      </c>
      <c r="C2" s="46"/>
      <c r="D2" s="46"/>
      <c r="E2" s="46"/>
      <c r="F2" s="46"/>
      <c r="G2" s="46"/>
      <c r="H2" s="46"/>
      <c r="I2" s="46"/>
    </row>
    <row r="3" spans="1:9" ht="22.5" customHeight="1">
      <c r="A3" s="45"/>
      <c r="B3" s="48" t="s">
        <v>289</v>
      </c>
      <c r="C3" s="48"/>
      <c r="D3" s="48"/>
      <c r="E3" s="48"/>
      <c r="F3" s="48"/>
      <c r="G3" s="48"/>
      <c r="H3" s="48"/>
      <c r="I3" s="48"/>
    </row>
    <row r="4" spans="1:9" ht="12.75" customHeight="1">
      <c r="A4" s="45"/>
      <c r="B4" s="49" t="s">
        <v>1388</v>
      </c>
      <c r="C4" s="49"/>
      <c r="D4" s="49"/>
      <c r="E4" s="49"/>
      <c r="F4" s="49"/>
      <c r="G4" s="49"/>
      <c r="H4" s="49"/>
      <c r="I4" s="49"/>
    </row>
    <row r="5" spans="1:9" ht="22.5" customHeight="1">
      <c r="B5" s="105" t="s">
        <v>291</v>
      </c>
      <c r="C5" s="105" t="s">
        <v>292</v>
      </c>
      <c r="D5" s="105" t="s">
        <v>293</v>
      </c>
      <c r="E5" s="105" t="s">
        <v>294</v>
      </c>
      <c r="F5" s="105" t="s">
        <v>295</v>
      </c>
      <c r="G5" s="105" t="s">
        <v>31</v>
      </c>
      <c r="H5" s="105" t="s">
        <v>296</v>
      </c>
      <c r="I5" s="105" t="s">
        <v>33</v>
      </c>
    </row>
    <row r="6" spans="1:9" ht="12.75" customHeight="1">
      <c r="B6" s="51" t="s">
        <v>297</v>
      </c>
      <c r="C6" s="51" t="s">
        <v>298</v>
      </c>
      <c r="D6" s="51" t="s">
        <v>299</v>
      </c>
      <c r="E6" s="51" t="s">
        <v>300</v>
      </c>
      <c r="F6" s="51" t="s">
        <v>301</v>
      </c>
      <c r="G6" s="51" t="s">
        <v>302</v>
      </c>
      <c r="H6" s="51" t="s">
        <v>303</v>
      </c>
      <c r="I6" s="51" t="s">
        <v>304</v>
      </c>
    </row>
    <row r="7" spans="1:9" ht="78.75">
      <c r="B7" s="52"/>
      <c r="C7" s="52"/>
      <c r="D7" s="52"/>
      <c r="E7" s="53" t="s">
        <v>1389</v>
      </c>
      <c r="F7" s="52"/>
      <c r="G7" s="54"/>
      <c r="H7" s="54"/>
      <c r="I7" s="54"/>
    </row>
    <row r="8" spans="1:9">
      <c r="B8" s="54"/>
      <c r="C8" s="54"/>
      <c r="D8" s="54"/>
      <c r="E8" s="53" t="s">
        <v>1390</v>
      </c>
      <c r="F8" s="52"/>
      <c r="G8" s="54"/>
      <c r="H8" s="54"/>
      <c r="I8" s="54"/>
    </row>
    <row r="9" spans="1:9">
      <c r="B9" s="55"/>
      <c r="C9" s="55"/>
      <c r="D9" s="55"/>
      <c r="E9" s="56" t="s">
        <v>1391</v>
      </c>
      <c r="F9" s="57"/>
      <c r="G9" s="55"/>
      <c r="H9" s="55"/>
      <c r="I9" s="55"/>
    </row>
    <row r="10" spans="1:9" ht="45">
      <c r="B10" s="58" t="s">
        <v>297</v>
      </c>
      <c r="C10" s="58" t="s">
        <v>1392</v>
      </c>
      <c r="D10" s="58" t="s">
        <v>1393</v>
      </c>
      <c r="E10" s="59" t="s">
        <v>1394</v>
      </c>
      <c r="F10" s="58" t="s">
        <v>106</v>
      </c>
      <c r="G10" s="60">
        <v>2</v>
      </c>
      <c r="H10" s="61"/>
      <c r="I10" s="61"/>
    </row>
    <row r="11" spans="1:9" ht="45">
      <c r="B11" s="58" t="s">
        <v>298</v>
      </c>
      <c r="C11" s="58" t="s">
        <v>1395</v>
      </c>
      <c r="D11" s="58" t="s">
        <v>1393</v>
      </c>
      <c r="E11" s="59" t="s">
        <v>1396</v>
      </c>
      <c r="F11" s="58" t="s">
        <v>106</v>
      </c>
      <c r="G11" s="60">
        <v>5</v>
      </c>
      <c r="H11" s="61"/>
      <c r="I11" s="61"/>
    </row>
    <row r="12" spans="1:9" ht="45">
      <c r="B12" s="58" t="s">
        <v>299</v>
      </c>
      <c r="C12" s="58" t="s">
        <v>1397</v>
      </c>
      <c r="D12" s="58" t="s">
        <v>1393</v>
      </c>
      <c r="E12" s="59" t="s">
        <v>1398</v>
      </c>
      <c r="F12" s="58" t="s">
        <v>106</v>
      </c>
      <c r="G12" s="60">
        <v>45</v>
      </c>
      <c r="H12" s="61"/>
      <c r="I12" s="61"/>
    </row>
    <row r="13" spans="1:9" ht="45">
      <c r="B13" s="58" t="s">
        <v>300</v>
      </c>
      <c r="C13" s="58" t="s">
        <v>1399</v>
      </c>
      <c r="D13" s="58" t="s">
        <v>1393</v>
      </c>
      <c r="E13" s="59" t="s">
        <v>1400</v>
      </c>
      <c r="F13" s="58" t="s">
        <v>106</v>
      </c>
      <c r="G13" s="60">
        <v>99</v>
      </c>
      <c r="H13" s="61"/>
      <c r="I13" s="61"/>
    </row>
    <row r="14" spans="1:9" ht="45">
      <c r="B14" s="58" t="s">
        <v>301</v>
      </c>
      <c r="C14" s="58" t="s">
        <v>1401</v>
      </c>
      <c r="D14" s="58" t="s">
        <v>1393</v>
      </c>
      <c r="E14" s="59" t="s">
        <v>1402</v>
      </c>
      <c r="F14" s="58" t="s">
        <v>106</v>
      </c>
      <c r="G14" s="60">
        <v>132</v>
      </c>
      <c r="H14" s="61"/>
      <c r="I14" s="61"/>
    </row>
    <row r="15" spans="1:9" ht="45">
      <c r="B15" s="58" t="s">
        <v>302</v>
      </c>
      <c r="C15" s="58" t="s">
        <v>1403</v>
      </c>
      <c r="D15" s="58" t="s">
        <v>1393</v>
      </c>
      <c r="E15" s="59" t="s">
        <v>1404</v>
      </c>
      <c r="F15" s="58" t="s">
        <v>106</v>
      </c>
      <c r="G15" s="60">
        <v>76.599999999999994</v>
      </c>
      <c r="H15" s="61"/>
      <c r="I15" s="61"/>
    </row>
    <row r="16" spans="1:9" ht="45">
      <c r="B16" s="58" t="s">
        <v>303</v>
      </c>
      <c r="C16" s="58" t="s">
        <v>1405</v>
      </c>
      <c r="D16" s="58" t="s">
        <v>1393</v>
      </c>
      <c r="E16" s="59" t="s">
        <v>1406</v>
      </c>
      <c r="F16" s="58" t="s">
        <v>106</v>
      </c>
      <c r="G16" s="60">
        <v>36.85</v>
      </c>
      <c r="H16" s="61"/>
      <c r="I16" s="61"/>
    </row>
    <row r="17" spans="2:9" ht="45">
      <c r="B17" s="58" t="s">
        <v>304</v>
      </c>
      <c r="C17" s="58" t="s">
        <v>1407</v>
      </c>
      <c r="D17" s="58" t="s">
        <v>1393</v>
      </c>
      <c r="E17" s="59" t="s">
        <v>1408</v>
      </c>
      <c r="F17" s="58" t="s">
        <v>106</v>
      </c>
      <c r="G17" s="60">
        <v>51.2</v>
      </c>
      <c r="H17" s="61"/>
      <c r="I17" s="61"/>
    </row>
    <row r="18" spans="2:9" ht="45">
      <c r="B18" s="58" t="s">
        <v>577</v>
      </c>
      <c r="C18" s="58" t="s">
        <v>1407</v>
      </c>
      <c r="D18" s="58" t="s">
        <v>1393</v>
      </c>
      <c r="E18" s="59" t="s">
        <v>1409</v>
      </c>
      <c r="F18" s="58" t="s">
        <v>106</v>
      </c>
      <c r="G18" s="60">
        <v>8</v>
      </c>
      <c r="H18" s="61"/>
      <c r="I18" s="61"/>
    </row>
    <row r="19" spans="2:9" ht="45">
      <c r="B19" s="58" t="s">
        <v>580</v>
      </c>
      <c r="C19" s="58" t="s">
        <v>1392</v>
      </c>
      <c r="D19" s="58" t="s">
        <v>1393</v>
      </c>
      <c r="E19" s="59" t="s">
        <v>1410</v>
      </c>
      <c r="F19" s="58" t="s">
        <v>106</v>
      </c>
      <c r="G19" s="60">
        <v>479.75</v>
      </c>
      <c r="H19" s="61"/>
      <c r="I19" s="61"/>
    </row>
    <row r="20" spans="2:9" ht="45">
      <c r="B20" s="58" t="s">
        <v>587</v>
      </c>
      <c r="C20" s="58" t="s">
        <v>1395</v>
      </c>
      <c r="D20" s="58" t="s">
        <v>1393</v>
      </c>
      <c r="E20" s="59" t="s">
        <v>1411</v>
      </c>
      <c r="F20" s="58" t="s">
        <v>106</v>
      </c>
      <c r="G20" s="60">
        <v>36.4</v>
      </c>
      <c r="H20" s="61"/>
      <c r="I20" s="61"/>
    </row>
    <row r="21" spans="2:9" ht="45">
      <c r="B21" s="58" t="s">
        <v>590</v>
      </c>
      <c r="C21" s="58" t="s">
        <v>1397</v>
      </c>
      <c r="D21" s="58" t="s">
        <v>1393</v>
      </c>
      <c r="E21" s="59" t="s">
        <v>1412</v>
      </c>
      <c r="F21" s="58" t="s">
        <v>106</v>
      </c>
      <c r="G21" s="60">
        <v>115.7</v>
      </c>
      <c r="H21" s="61"/>
      <c r="I21" s="61"/>
    </row>
    <row r="22" spans="2:9" ht="45">
      <c r="B22" s="58" t="s">
        <v>593</v>
      </c>
      <c r="C22" s="58" t="s">
        <v>1399</v>
      </c>
      <c r="D22" s="58" t="s">
        <v>1393</v>
      </c>
      <c r="E22" s="59" t="s">
        <v>1413</v>
      </c>
      <c r="F22" s="58" t="s">
        <v>106</v>
      </c>
      <c r="G22" s="60">
        <v>151.1</v>
      </c>
      <c r="H22" s="61"/>
      <c r="I22" s="61"/>
    </row>
    <row r="23" spans="2:9" ht="45">
      <c r="B23" s="58" t="s">
        <v>597</v>
      </c>
      <c r="C23" s="58" t="s">
        <v>1401</v>
      </c>
      <c r="D23" s="58" t="s">
        <v>1393</v>
      </c>
      <c r="E23" s="59" t="s">
        <v>1414</v>
      </c>
      <c r="F23" s="58" t="s">
        <v>106</v>
      </c>
      <c r="G23" s="60">
        <v>48</v>
      </c>
      <c r="H23" s="61"/>
      <c r="I23" s="61"/>
    </row>
    <row r="24" spans="2:9" ht="45">
      <c r="B24" s="58" t="s">
        <v>600</v>
      </c>
      <c r="C24" s="58" t="s">
        <v>1403</v>
      </c>
      <c r="D24" s="58" t="s">
        <v>1393</v>
      </c>
      <c r="E24" s="59" t="s">
        <v>1415</v>
      </c>
      <c r="F24" s="58" t="s">
        <v>106</v>
      </c>
      <c r="G24" s="60">
        <v>114.4</v>
      </c>
      <c r="H24" s="61"/>
      <c r="I24" s="61"/>
    </row>
    <row r="25" spans="2:9" ht="45">
      <c r="B25" s="58" t="s">
        <v>603</v>
      </c>
      <c r="C25" s="58" t="s">
        <v>1405</v>
      </c>
      <c r="D25" s="58" t="s">
        <v>1393</v>
      </c>
      <c r="E25" s="59" t="s">
        <v>1416</v>
      </c>
      <c r="F25" s="58" t="s">
        <v>106</v>
      </c>
      <c r="G25" s="60">
        <v>19.8</v>
      </c>
      <c r="H25" s="61"/>
      <c r="I25" s="61"/>
    </row>
    <row r="26" spans="2:9" ht="45">
      <c r="B26" s="58" t="s">
        <v>604</v>
      </c>
      <c r="C26" s="58" t="s">
        <v>1407</v>
      </c>
      <c r="D26" s="58" t="s">
        <v>1393</v>
      </c>
      <c r="E26" s="59" t="s">
        <v>1417</v>
      </c>
      <c r="F26" s="58" t="s">
        <v>106</v>
      </c>
      <c r="G26" s="60">
        <v>32</v>
      </c>
      <c r="H26" s="61"/>
      <c r="I26" s="61"/>
    </row>
    <row r="27" spans="2:9" ht="45">
      <c r="B27" s="58" t="s">
        <v>607</v>
      </c>
      <c r="C27" s="58" t="s">
        <v>1418</v>
      </c>
      <c r="D27" s="58" t="s">
        <v>1393</v>
      </c>
      <c r="E27" s="59" t="s">
        <v>1419</v>
      </c>
      <c r="F27" s="58" t="s">
        <v>341</v>
      </c>
      <c r="G27" s="60">
        <v>22</v>
      </c>
      <c r="H27" s="61"/>
      <c r="I27" s="61"/>
    </row>
    <row r="28" spans="2:9" ht="45">
      <c r="B28" s="58" t="s">
        <v>610</v>
      </c>
      <c r="C28" s="58" t="s">
        <v>1420</v>
      </c>
      <c r="D28" s="58" t="s">
        <v>1393</v>
      </c>
      <c r="E28" s="59" t="s">
        <v>1421</v>
      </c>
      <c r="F28" s="58" t="s">
        <v>341</v>
      </c>
      <c r="G28" s="60">
        <v>44</v>
      </c>
      <c r="H28" s="61"/>
      <c r="I28" s="61"/>
    </row>
    <row r="29" spans="2:9" ht="45">
      <c r="B29" s="58" t="s">
        <v>611</v>
      </c>
      <c r="C29" s="58" t="s">
        <v>1422</v>
      </c>
      <c r="D29" s="58" t="s">
        <v>1393</v>
      </c>
      <c r="E29" s="59" t="s">
        <v>1423</v>
      </c>
      <c r="F29" s="58" t="s">
        <v>341</v>
      </c>
      <c r="G29" s="60">
        <v>20</v>
      </c>
      <c r="H29" s="61"/>
      <c r="I29" s="61"/>
    </row>
    <row r="30" spans="2:9" ht="45">
      <c r="B30" s="58" t="s">
        <v>614</v>
      </c>
      <c r="C30" s="58" t="s">
        <v>1424</v>
      </c>
      <c r="D30" s="58" t="s">
        <v>1393</v>
      </c>
      <c r="E30" s="59" t="s">
        <v>1425</v>
      </c>
      <c r="F30" s="58" t="s">
        <v>341</v>
      </c>
      <c r="G30" s="60">
        <v>2</v>
      </c>
      <c r="H30" s="61"/>
      <c r="I30" s="61"/>
    </row>
    <row r="31" spans="2:9" ht="45">
      <c r="B31" s="58" t="s">
        <v>617</v>
      </c>
      <c r="C31" s="58" t="s">
        <v>1426</v>
      </c>
      <c r="D31" s="58" t="s">
        <v>1393</v>
      </c>
      <c r="E31" s="59" t="s">
        <v>1427</v>
      </c>
      <c r="F31" s="58" t="s">
        <v>341</v>
      </c>
      <c r="G31" s="60">
        <v>8</v>
      </c>
      <c r="H31" s="61"/>
      <c r="I31" s="61"/>
    </row>
    <row r="32" spans="2:9" ht="45">
      <c r="B32" s="58" t="s">
        <v>620</v>
      </c>
      <c r="C32" s="58" t="s">
        <v>1428</v>
      </c>
      <c r="D32" s="58" t="s">
        <v>1393</v>
      </c>
      <c r="E32" s="59" t="s">
        <v>1429</v>
      </c>
      <c r="F32" s="58" t="s">
        <v>341</v>
      </c>
      <c r="G32" s="60">
        <v>16</v>
      </c>
      <c r="H32" s="61"/>
      <c r="I32" s="61"/>
    </row>
    <row r="33" spans="2:9" ht="45">
      <c r="B33" s="58" t="s">
        <v>621</v>
      </c>
      <c r="C33" s="58" t="s">
        <v>1430</v>
      </c>
      <c r="D33" s="58" t="s">
        <v>1393</v>
      </c>
      <c r="E33" s="59" t="s">
        <v>1431</v>
      </c>
      <c r="F33" s="58" t="s">
        <v>341</v>
      </c>
      <c r="G33" s="60">
        <v>11</v>
      </c>
      <c r="H33" s="61"/>
      <c r="I33" s="61"/>
    </row>
    <row r="34" spans="2:9" ht="45">
      <c r="B34" s="58" t="s">
        <v>624</v>
      </c>
      <c r="C34" s="58" t="s">
        <v>1432</v>
      </c>
      <c r="D34" s="58" t="s">
        <v>1393</v>
      </c>
      <c r="E34" s="59" t="s">
        <v>1433</v>
      </c>
      <c r="F34" s="58" t="s">
        <v>341</v>
      </c>
      <c r="G34" s="60">
        <v>11</v>
      </c>
      <c r="H34" s="61"/>
      <c r="I34" s="61"/>
    </row>
    <row r="35" spans="2:9" ht="45">
      <c r="B35" s="58" t="s">
        <v>627</v>
      </c>
      <c r="C35" s="58" t="s">
        <v>1434</v>
      </c>
      <c r="D35" s="58" t="s">
        <v>1393</v>
      </c>
      <c r="E35" s="59" t="s">
        <v>1435</v>
      </c>
      <c r="F35" s="58" t="s">
        <v>341</v>
      </c>
      <c r="G35" s="60">
        <v>4</v>
      </c>
      <c r="H35" s="61"/>
      <c r="I35" s="61"/>
    </row>
    <row r="36" spans="2:9" ht="45">
      <c r="B36" s="58" t="s">
        <v>630</v>
      </c>
      <c r="C36" s="58" t="s">
        <v>1436</v>
      </c>
      <c r="D36" s="58" t="s">
        <v>1393</v>
      </c>
      <c r="E36" s="59" t="s">
        <v>1437</v>
      </c>
      <c r="F36" s="58" t="s">
        <v>341</v>
      </c>
      <c r="G36" s="60">
        <v>5</v>
      </c>
      <c r="H36" s="61"/>
      <c r="I36" s="61"/>
    </row>
    <row r="37" spans="2:9" ht="33.75">
      <c r="B37" s="58" t="s">
        <v>633</v>
      </c>
      <c r="C37" s="58" t="s">
        <v>1438</v>
      </c>
      <c r="D37" s="58" t="s">
        <v>1393</v>
      </c>
      <c r="E37" s="59" t="s">
        <v>1439</v>
      </c>
      <c r="F37" s="58" t="s">
        <v>341</v>
      </c>
      <c r="G37" s="60">
        <v>2</v>
      </c>
      <c r="H37" s="61"/>
      <c r="I37" s="61"/>
    </row>
    <row r="38" spans="2:9" ht="33.75">
      <c r="B38" s="58" t="s">
        <v>638</v>
      </c>
      <c r="C38" s="58" t="s">
        <v>1440</v>
      </c>
      <c r="D38" s="58" t="s">
        <v>1393</v>
      </c>
      <c r="E38" s="59" t="s">
        <v>1441</v>
      </c>
      <c r="F38" s="58" t="s">
        <v>341</v>
      </c>
      <c r="G38" s="60">
        <v>3</v>
      </c>
      <c r="H38" s="61"/>
      <c r="I38" s="61"/>
    </row>
    <row r="39" spans="2:9" ht="33.75">
      <c r="B39" s="58" t="s">
        <v>639</v>
      </c>
      <c r="C39" s="58" t="s">
        <v>1442</v>
      </c>
      <c r="D39" s="58" t="s">
        <v>1393</v>
      </c>
      <c r="E39" s="59" t="s">
        <v>1443</v>
      </c>
      <c r="F39" s="58" t="s">
        <v>341</v>
      </c>
      <c r="G39" s="60">
        <v>3</v>
      </c>
      <c r="H39" s="61"/>
      <c r="I39" s="61"/>
    </row>
    <row r="40" spans="2:9" ht="56.25">
      <c r="B40" s="58" t="s">
        <v>640</v>
      </c>
      <c r="C40" s="58" t="s">
        <v>1444</v>
      </c>
      <c r="D40" s="58" t="s">
        <v>1393</v>
      </c>
      <c r="E40" s="59" t="s">
        <v>1445</v>
      </c>
      <c r="F40" s="58" t="s">
        <v>106</v>
      </c>
      <c r="G40" s="60">
        <v>3440</v>
      </c>
      <c r="H40" s="61"/>
      <c r="I40" s="61"/>
    </row>
    <row r="41" spans="2:9" ht="56.25">
      <c r="B41" s="58" t="s">
        <v>641</v>
      </c>
      <c r="C41" s="58" t="s">
        <v>1446</v>
      </c>
      <c r="D41" s="58" t="s">
        <v>1393</v>
      </c>
      <c r="E41" s="59" t="s">
        <v>1447</v>
      </c>
      <c r="F41" s="58" t="s">
        <v>106</v>
      </c>
      <c r="G41" s="60">
        <v>920</v>
      </c>
      <c r="H41" s="61"/>
      <c r="I41" s="61"/>
    </row>
    <row r="42" spans="2:9" ht="56.25">
      <c r="B42" s="58" t="s">
        <v>643</v>
      </c>
      <c r="C42" s="58" t="s">
        <v>1448</v>
      </c>
      <c r="D42" s="58" t="s">
        <v>1393</v>
      </c>
      <c r="E42" s="59" t="s">
        <v>1449</v>
      </c>
      <c r="F42" s="58" t="s">
        <v>106</v>
      </c>
      <c r="G42" s="60">
        <v>540</v>
      </c>
      <c r="H42" s="61"/>
      <c r="I42" s="61"/>
    </row>
    <row r="43" spans="2:9" ht="45">
      <c r="B43" s="58" t="s">
        <v>644</v>
      </c>
      <c r="C43" s="58" t="s">
        <v>1450</v>
      </c>
      <c r="D43" s="58" t="s">
        <v>1393</v>
      </c>
      <c r="E43" s="59" t="s">
        <v>1451</v>
      </c>
      <c r="F43" s="58" t="s">
        <v>341</v>
      </c>
      <c r="G43" s="60">
        <v>499</v>
      </c>
      <c r="H43" s="61"/>
      <c r="I43" s="61"/>
    </row>
    <row r="44" spans="2:9" ht="45">
      <c r="B44" s="58" t="s">
        <v>645</v>
      </c>
      <c r="C44" s="58" t="s">
        <v>1450</v>
      </c>
      <c r="D44" s="58" t="s">
        <v>1393</v>
      </c>
      <c r="E44" s="59" t="s">
        <v>1452</v>
      </c>
      <c r="F44" s="58" t="s">
        <v>341</v>
      </c>
      <c r="G44" s="60">
        <v>198</v>
      </c>
      <c r="H44" s="61"/>
      <c r="I44" s="61"/>
    </row>
    <row r="45" spans="2:9" ht="22.5">
      <c r="B45" s="58" t="s">
        <v>647</v>
      </c>
      <c r="C45" s="58" t="s">
        <v>342</v>
      </c>
      <c r="D45" s="58" t="s">
        <v>1393</v>
      </c>
      <c r="E45" s="59" t="s">
        <v>1453</v>
      </c>
      <c r="F45" s="58" t="s">
        <v>341</v>
      </c>
      <c r="G45" s="60">
        <v>99</v>
      </c>
      <c r="H45" s="61"/>
      <c r="I45" s="61"/>
    </row>
    <row r="46" spans="2:9" ht="45">
      <c r="B46" s="58" t="s">
        <v>648</v>
      </c>
      <c r="C46" s="58" t="s">
        <v>1454</v>
      </c>
      <c r="D46" s="58" t="s">
        <v>1393</v>
      </c>
      <c r="E46" s="59" t="s">
        <v>1455</v>
      </c>
      <c r="F46" s="58" t="s">
        <v>106</v>
      </c>
      <c r="G46" s="60">
        <v>10</v>
      </c>
      <c r="H46" s="61"/>
      <c r="I46" s="61"/>
    </row>
    <row r="47" spans="2:9" ht="33.75">
      <c r="B47" s="58">
        <v>38</v>
      </c>
      <c r="C47" s="58" t="s">
        <v>1456</v>
      </c>
      <c r="D47" s="58" t="s">
        <v>1393</v>
      </c>
      <c r="E47" s="59" t="s">
        <v>1457</v>
      </c>
      <c r="F47" s="58" t="s">
        <v>341</v>
      </c>
      <c r="G47" s="60">
        <v>212</v>
      </c>
      <c r="H47" s="61"/>
      <c r="I47" s="61"/>
    </row>
    <row r="48" spans="2:9" ht="33.75">
      <c r="B48" s="58">
        <v>39</v>
      </c>
      <c r="C48" s="58" t="s">
        <v>1458</v>
      </c>
      <c r="D48" s="58" t="s">
        <v>1393</v>
      </c>
      <c r="E48" s="59" t="s">
        <v>1459</v>
      </c>
      <c r="F48" s="58" t="s">
        <v>341</v>
      </c>
      <c r="G48" s="60">
        <v>200</v>
      </c>
      <c r="H48" s="61"/>
      <c r="I48" s="61"/>
    </row>
    <row r="49" spans="2:9" ht="33.75">
      <c r="B49" s="58">
        <v>40</v>
      </c>
      <c r="C49" s="58" t="s">
        <v>1460</v>
      </c>
      <c r="D49" s="58" t="s">
        <v>1393</v>
      </c>
      <c r="E49" s="59" t="s">
        <v>1461</v>
      </c>
      <c r="F49" s="58" t="s">
        <v>341</v>
      </c>
      <c r="G49" s="60">
        <v>1</v>
      </c>
      <c r="H49" s="61"/>
      <c r="I49" s="61"/>
    </row>
    <row r="50" spans="2:9" ht="33.75">
      <c r="B50" s="58">
        <v>41</v>
      </c>
      <c r="C50" s="58" t="s">
        <v>1462</v>
      </c>
      <c r="D50" s="58" t="s">
        <v>1393</v>
      </c>
      <c r="E50" s="59" t="s">
        <v>1463</v>
      </c>
      <c r="F50" s="58" t="s">
        <v>341</v>
      </c>
      <c r="G50" s="60">
        <v>11</v>
      </c>
      <c r="H50" s="61"/>
      <c r="I50" s="61"/>
    </row>
    <row r="51" spans="2:9" ht="33.75">
      <c r="B51" s="58">
        <v>42</v>
      </c>
      <c r="C51" s="58" t="s">
        <v>1464</v>
      </c>
      <c r="D51" s="58" t="s">
        <v>1393</v>
      </c>
      <c r="E51" s="59" t="s">
        <v>1465</v>
      </c>
      <c r="F51" s="58" t="s">
        <v>341</v>
      </c>
      <c r="G51" s="60">
        <v>12</v>
      </c>
      <c r="H51" s="61"/>
      <c r="I51" s="61"/>
    </row>
    <row r="52" spans="2:9" ht="33.75">
      <c r="B52" s="58">
        <v>43</v>
      </c>
      <c r="C52" s="58" t="s">
        <v>1466</v>
      </c>
      <c r="D52" s="58" t="s">
        <v>1393</v>
      </c>
      <c r="E52" s="59" t="s">
        <v>1467</v>
      </c>
      <c r="F52" s="58" t="s">
        <v>341</v>
      </c>
      <c r="G52" s="60">
        <v>4</v>
      </c>
      <c r="H52" s="61"/>
      <c r="I52" s="61"/>
    </row>
    <row r="53" spans="2:9" ht="33.75">
      <c r="B53" s="58">
        <v>44</v>
      </c>
      <c r="C53" s="58" t="s">
        <v>1468</v>
      </c>
      <c r="D53" s="58" t="s">
        <v>1393</v>
      </c>
      <c r="E53" s="59" t="s">
        <v>1469</v>
      </c>
      <c r="F53" s="58" t="s">
        <v>341</v>
      </c>
      <c r="G53" s="60">
        <v>200</v>
      </c>
      <c r="H53" s="61"/>
      <c r="I53" s="61"/>
    </row>
    <row r="54" spans="2:9" ht="33.75">
      <c r="B54" s="58">
        <v>45</v>
      </c>
      <c r="C54" s="58" t="s">
        <v>1468</v>
      </c>
      <c r="D54" s="58" t="s">
        <v>1393</v>
      </c>
      <c r="E54" s="59" t="s">
        <v>1470</v>
      </c>
      <c r="F54" s="58" t="s">
        <v>341</v>
      </c>
      <c r="G54" s="60">
        <v>198</v>
      </c>
      <c r="H54" s="61"/>
      <c r="I54" s="61"/>
    </row>
    <row r="55" spans="2:9" ht="33.75">
      <c r="B55" s="58">
        <v>46</v>
      </c>
      <c r="C55" s="58" t="s">
        <v>1468</v>
      </c>
      <c r="D55" s="58" t="s">
        <v>1393</v>
      </c>
      <c r="E55" s="59" t="s">
        <v>1471</v>
      </c>
      <c r="F55" s="58" t="s">
        <v>341</v>
      </c>
      <c r="G55" s="60">
        <v>99</v>
      </c>
      <c r="H55" s="61"/>
      <c r="I55" s="61"/>
    </row>
    <row r="56" spans="2:9" ht="22.5">
      <c r="B56" s="58">
        <v>47</v>
      </c>
      <c r="C56" s="58" t="s">
        <v>1468</v>
      </c>
      <c r="D56" s="58" t="s">
        <v>1393</v>
      </c>
      <c r="E56" s="59" t="s">
        <v>1472</v>
      </c>
      <c r="F56" s="58" t="s">
        <v>341</v>
      </c>
      <c r="G56" s="60">
        <v>99</v>
      </c>
      <c r="H56" s="61"/>
      <c r="I56" s="61"/>
    </row>
    <row r="57" spans="2:9" ht="22.5">
      <c r="B57" s="58">
        <v>48</v>
      </c>
      <c r="C57" s="58" t="s">
        <v>1473</v>
      </c>
      <c r="D57" s="58" t="s">
        <v>1393</v>
      </c>
      <c r="E57" s="59" t="s">
        <v>1474</v>
      </c>
      <c r="F57" s="58" t="s">
        <v>341</v>
      </c>
      <c r="G57" s="60">
        <v>2</v>
      </c>
      <c r="H57" s="61"/>
      <c r="I57" s="61"/>
    </row>
    <row r="58" spans="2:9" ht="22.5">
      <c r="B58" s="58">
        <v>49</v>
      </c>
      <c r="C58" s="58" t="s">
        <v>1468</v>
      </c>
      <c r="D58" s="58" t="s">
        <v>1393</v>
      </c>
      <c r="E58" s="59" t="s">
        <v>1475</v>
      </c>
      <c r="F58" s="58" t="s">
        <v>341</v>
      </c>
      <c r="G58" s="60">
        <v>2</v>
      </c>
      <c r="H58" s="61"/>
      <c r="I58" s="61"/>
    </row>
    <row r="59" spans="2:9" ht="33.75">
      <c r="B59" s="58">
        <v>50</v>
      </c>
      <c r="C59" s="58" t="s">
        <v>1476</v>
      </c>
      <c r="D59" s="58" t="s">
        <v>1393</v>
      </c>
      <c r="E59" s="59" t="s">
        <v>1477</v>
      </c>
      <c r="F59" s="58" t="s">
        <v>341</v>
      </c>
      <c r="G59" s="60">
        <v>11</v>
      </c>
      <c r="H59" s="61"/>
      <c r="I59" s="61"/>
    </row>
    <row r="60" spans="2:9" ht="22.5">
      <c r="B60" s="58">
        <v>51</v>
      </c>
      <c r="C60" s="58" t="s">
        <v>1478</v>
      </c>
      <c r="D60" s="58" t="s">
        <v>1393</v>
      </c>
      <c r="E60" s="59" t="s">
        <v>1479</v>
      </c>
      <c r="F60" s="58" t="s">
        <v>341</v>
      </c>
      <c r="G60" s="60">
        <v>98</v>
      </c>
      <c r="H60" s="61"/>
      <c r="I60" s="61"/>
    </row>
    <row r="61" spans="2:9" ht="22.5">
      <c r="B61" s="58">
        <v>52</v>
      </c>
      <c r="C61" s="58" t="s">
        <v>1478</v>
      </c>
      <c r="D61" s="58" t="s">
        <v>1393</v>
      </c>
      <c r="E61" s="59" t="s">
        <v>1480</v>
      </c>
      <c r="F61" s="58" t="s">
        <v>341</v>
      </c>
      <c r="G61" s="60">
        <v>2</v>
      </c>
      <c r="H61" s="61"/>
      <c r="I61" s="61"/>
    </row>
    <row r="62" spans="2:9" ht="22.5">
      <c r="B62" s="58">
        <v>53</v>
      </c>
      <c r="C62" s="58" t="s">
        <v>1478</v>
      </c>
      <c r="D62" s="58" t="s">
        <v>1393</v>
      </c>
      <c r="E62" s="59" t="s">
        <v>1481</v>
      </c>
      <c r="F62" s="58" t="s">
        <v>341</v>
      </c>
      <c r="G62" s="60">
        <v>99</v>
      </c>
      <c r="H62" s="61"/>
      <c r="I62" s="61"/>
    </row>
    <row r="63" spans="2:9" ht="22.5">
      <c r="B63" s="58">
        <v>54</v>
      </c>
      <c r="C63" s="58" t="s">
        <v>1482</v>
      </c>
      <c r="D63" s="58" t="s">
        <v>1393</v>
      </c>
      <c r="E63" s="59" t="s">
        <v>1483</v>
      </c>
      <c r="F63" s="58" t="s">
        <v>341</v>
      </c>
      <c r="G63" s="60">
        <v>97</v>
      </c>
      <c r="H63" s="61"/>
      <c r="I63" s="61"/>
    </row>
    <row r="64" spans="2:9" ht="22.5">
      <c r="B64" s="58">
        <v>55</v>
      </c>
      <c r="C64" s="58" t="s">
        <v>1484</v>
      </c>
      <c r="D64" s="58" t="s">
        <v>1393</v>
      </c>
      <c r="E64" s="59" t="s">
        <v>1485</v>
      </c>
      <c r="F64" s="58" t="s">
        <v>341</v>
      </c>
      <c r="G64" s="60">
        <v>2</v>
      </c>
      <c r="H64" s="61"/>
      <c r="I64" s="61"/>
    </row>
    <row r="65" spans="2:9" ht="33.75">
      <c r="B65" s="58">
        <v>56</v>
      </c>
      <c r="C65" s="58" t="s">
        <v>1486</v>
      </c>
      <c r="D65" s="58" t="s">
        <v>1393</v>
      </c>
      <c r="E65" s="59" t="s">
        <v>1487</v>
      </c>
      <c r="F65" s="58" t="s">
        <v>389</v>
      </c>
      <c r="G65" s="60">
        <v>99</v>
      </c>
      <c r="H65" s="61"/>
      <c r="I65" s="61"/>
    </row>
    <row r="66" spans="2:9" ht="33.75">
      <c r="B66" s="58">
        <v>57</v>
      </c>
      <c r="C66" s="58" t="s">
        <v>1488</v>
      </c>
      <c r="D66" s="58" t="s">
        <v>1393</v>
      </c>
      <c r="E66" s="59" t="s">
        <v>1489</v>
      </c>
      <c r="F66" s="58" t="s">
        <v>389</v>
      </c>
      <c r="G66" s="60">
        <v>99</v>
      </c>
      <c r="H66" s="61"/>
      <c r="I66" s="61"/>
    </row>
    <row r="67" spans="2:9" ht="90">
      <c r="B67" s="58">
        <v>58</v>
      </c>
      <c r="C67" s="58" t="s">
        <v>342</v>
      </c>
      <c r="D67" s="58" t="s">
        <v>1393</v>
      </c>
      <c r="E67" s="59" t="s">
        <v>1490</v>
      </c>
      <c r="F67" s="58" t="s">
        <v>389</v>
      </c>
      <c r="G67" s="60">
        <v>1</v>
      </c>
      <c r="H67" s="61"/>
      <c r="I67" s="61"/>
    </row>
    <row r="68" spans="2:9" ht="22.5">
      <c r="B68" s="58">
        <v>59</v>
      </c>
      <c r="C68" s="58" t="s">
        <v>1491</v>
      </c>
      <c r="D68" s="58" t="s">
        <v>1393</v>
      </c>
      <c r="E68" s="59" t="s">
        <v>1492</v>
      </c>
      <c r="F68" s="58" t="s">
        <v>341</v>
      </c>
      <c r="G68" s="60">
        <v>2</v>
      </c>
      <c r="H68" s="61"/>
      <c r="I68" s="61"/>
    </row>
    <row r="69" spans="2:9" ht="22.5">
      <c r="B69" s="58">
        <v>60</v>
      </c>
      <c r="C69" s="58" t="s">
        <v>1493</v>
      </c>
      <c r="D69" s="58" t="s">
        <v>1393</v>
      </c>
      <c r="E69" s="59" t="s">
        <v>1494</v>
      </c>
      <c r="F69" s="58" t="s">
        <v>389</v>
      </c>
      <c r="G69" s="60">
        <v>1</v>
      </c>
      <c r="H69" s="61"/>
      <c r="I69" s="61"/>
    </row>
    <row r="70" spans="2:9" ht="22.5">
      <c r="B70" s="58">
        <v>61</v>
      </c>
      <c r="C70" s="58" t="s">
        <v>342</v>
      </c>
      <c r="D70" s="58" t="s">
        <v>1393</v>
      </c>
      <c r="E70" s="59" t="s">
        <v>1495</v>
      </c>
      <c r="F70" s="58" t="s">
        <v>341</v>
      </c>
      <c r="G70" s="60">
        <v>11</v>
      </c>
      <c r="H70" s="61"/>
      <c r="I70" s="61"/>
    </row>
    <row r="71" spans="2:9" ht="22.5">
      <c r="B71" s="58">
        <v>62</v>
      </c>
      <c r="C71" s="58" t="s">
        <v>342</v>
      </c>
      <c r="D71" s="58" t="s">
        <v>1393</v>
      </c>
      <c r="E71" s="59" t="s">
        <v>1496</v>
      </c>
      <c r="F71" s="58" t="s">
        <v>341</v>
      </c>
      <c r="G71" s="60">
        <v>22</v>
      </c>
      <c r="H71" s="61"/>
      <c r="I71" s="61"/>
    </row>
    <row r="72" spans="2:9" ht="33.75">
      <c r="B72" s="58">
        <v>63</v>
      </c>
      <c r="C72" s="58" t="s">
        <v>1497</v>
      </c>
      <c r="D72" s="58" t="s">
        <v>1393</v>
      </c>
      <c r="E72" s="59" t="s">
        <v>1498</v>
      </c>
      <c r="F72" s="58" t="s">
        <v>106</v>
      </c>
      <c r="G72" s="60">
        <v>3440</v>
      </c>
      <c r="H72" s="61"/>
      <c r="I72" s="61"/>
    </row>
    <row r="73" spans="2:9" ht="33.75">
      <c r="B73" s="58">
        <v>64</v>
      </c>
      <c r="C73" s="58" t="s">
        <v>1497</v>
      </c>
      <c r="D73" s="58" t="s">
        <v>1393</v>
      </c>
      <c r="E73" s="59" t="s">
        <v>1499</v>
      </c>
      <c r="F73" s="58" t="s">
        <v>106</v>
      </c>
      <c r="G73" s="60">
        <v>920</v>
      </c>
      <c r="H73" s="61"/>
      <c r="I73" s="61"/>
    </row>
    <row r="74" spans="2:9" ht="33.75">
      <c r="B74" s="58">
        <v>65</v>
      </c>
      <c r="C74" s="58" t="s">
        <v>1500</v>
      </c>
      <c r="D74" s="58" t="s">
        <v>1393</v>
      </c>
      <c r="E74" s="59" t="s">
        <v>1501</v>
      </c>
      <c r="F74" s="58" t="s">
        <v>106</v>
      </c>
      <c r="G74" s="60">
        <v>540</v>
      </c>
      <c r="H74" s="61"/>
      <c r="I74" s="61"/>
    </row>
    <row r="75" spans="2:9" ht="33.75">
      <c r="B75" s="58">
        <v>66</v>
      </c>
      <c r="C75" s="58" t="s">
        <v>1502</v>
      </c>
      <c r="D75" s="58" t="s">
        <v>1393</v>
      </c>
      <c r="E75" s="59" t="s">
        <v>1503</v>
      </c>
      <c r="F75" s="58" t="s">
        <v>47</v>
      </c>
      <c r="G75" s="60">
        <v>93.551000000000002</v>
      </c>
      <c r="H75" s="61"/>
      <c r="I75" s="61"/>
    </row>
    <row r="76" spans="2:9" ht="33.75">
      <c r="B76" s="58">
        <v>67</v>
      </c>
      <c r="C76" s="58" t="s">
        <v>1502</v>
      </c>
      <c r="D76" s="58" t="s">
        <v>1393</v>
      </c>
      <c r="E76" s="59" t="s">
        <v>1504</v>
      </c>
      <c r="F76" s="58" t="s">
        <v>47</v>
      </c>
      <c r="G76" s="60">
        <v>8.8179999999999996</v>
      </c>
      <c r="H76" s="61"/>
      <c r="I76" s="61"/>
    </row>
    <row r="77" spans="2:9" ht="33.75">
      <c r="B77" s="58">
        <v>68</v>
      </c>
      <c r="C77" s="58" t="s">
        <v>1502</v>
      </c>
      <c r="D77" s="58" t="s">
        <v>1393</v>
      </c>
      <c r="E77" s="59" t="s">
        <v>1505</v>
      </c>
      <c r="F77" s="58" t="s">
        <v>47</v>
      </c>
      <c r="G77" s="60">
        <v>10.574999999999999</v>
      </c>
      <c r="H77" s="61"/>
      <c r="I77" s="61"/>
    </row>
    <row r="78" spans="2:9" ht="33.75">
      <c r="B78" s="58">
        <v>69</v>
      </c>
      <c r="C78" s="58" t="s">
        <v>1506</v>
      </c>
      <c r="D78" s="58" t="s">
        <v>1393</v>
      </c>
      <c r="E78" s="59" t="s">
        <v>1507</v>
      </c>
      <c r="F78" s="58" t="s">
        <v>47</v>
      </c>
      <c r="G78" s="60">
        <v>25.443000000000001</v>
      </c>
      <c r="H78" s="61"/>
      <c r="I78" s="61"/>
    </row>
    <row r="79" spans="2:9" ht="33.75">
      <c r="B79" s="58">
        <v>70</v>
      </c>
      <c r="C79" s="58" t="s">
        <v>1506</v>
      </c>
      <c r="D79" s="58" t="s">
        <v>1393</v>
      </c>
      <c r="E79" s="59" t="s">
        <v>1508</v>
      </c>
      <c r="F79" s="58" t="s">
        <v>47</v>
      </c>
      <c r="G79" s="60">
        <v>38.94</v>
      </c>
      <c r="H79" s="61"/>
      <c r="I79" s="61"/>
    </row>
    <row r="80" spans="2:9" ht="33.75">
      <c r="B80" s="58">
        <v>71</v>
      </c>
      <c r="C80" s="58" t="s">
        <v>1506</v>
      </c>
      <c r="D80" s="58" t="s">
        <v>1393</v>
      </c>
      <c r="E80" s="59" t="s">
        <v>1509</v>
      </c>
      <c r="F80" s="58" t="s">
        <v>47</v>
      </c>
      <c r="G80" s="60">
        <v>24.742000000000001</v>
      </c>
      <c r="H80" s="61"/>
      <c r="I80" s="61"/>
    </row>
    <row r="81" spans="2:9" ht="33.75">
      <c r="B81" s="58">
        <v>72</v>
      </c>
      <c r="C81" s="58" t="s">
        <v>1510</v>
      </c>
      <c r="D81" s="58" t="s">
        <v>1393</v>
      </c>
      <c r="E81" s="59" t="s">
        <v>1511</v>
      </c>
      <c r="F81" s="58" t="s">
        <v>47</v>
      </c>
      <c r="G81" s="60">
        <v>13.413</v>
      </c>
      <c r="H81" s="61"/>
      <c r="I81" s="61"/>
    </row>
    <row r="82" spans="2:9" ht="33.75">
      <c r="B82" s="58">
        <v>73</v>
      </c>
      <c r="C82" s="58" t="s">
        <v>1510</v>
      </c>
      <c r="D82" s="58" t="s">
        <v>1393</v>
      </c>
      <c r="E82" s="59" t="s">
        <v>1512</v>
      </c>
      <c r="F82" s="58" t="s">
        <v>47</v>
      </c>
      <c r="G82" s="60">
        <v>21.777999999999999</v>
      </c>
      <c r="H82" s="61"/>
      <c r="I82" s="61"/>
    </row>
    <row r="83" spans="2:9" ht="33.75">
      <c r="B83" s="58">
        <v>74</v>
      </c>
      <c r="C83" s="58" t="s">
        <v>1510</v>
      </c>
      <c r="D83" s="58" t="s">
        <v>1393</v>
      </c>
      <c r="E83" s="59" t="s">
        <v>1512</v>
      </c>
      <c r="F83" s="58" t="s">
        <v>47</v>
      </c>
      <c r="G83" s="60">
        <v>3.8639999999999999</v>
      </c>
      <c r="H83" s="61"/>
      <c r="I83" s="61"/>
    </row>
    <row r="84" spans="2:9" ht="33.75">
      <c r="B84" s="58">
        <v>75</v>
      </c>
      <c r="C84" s="58" t="s">
        <v>1502</v>
      </c>
      <c r="D84" s="58" t="s">
        <v>1393</v>
      </c>
      <c r="E84" s="59" t="s">
        <v>1513</v>
      </c>
      <c r="F84" s="58" t="s">
        <v>47</v>
      </c>
      <c r="G84" s="60">
        <v>34.478999999999999</v>
      </c>
      <c r="H84" s="61"/>
      <c r="I84" s="61"/>
    </row>
    <row r="85" spans="2:9" ht="33.75">
      <c r="B85" s="58">
        <v>76</v>
      </c>
      <c r="C85" s="58" t="s">
        <v>1514</v>
      </c>
      <c r="D85" s="58" t="s">
        <v>1393</v>
      </c>
      <c r="E85" s="59" t="s">
        <v>1515</v>
      </c>
      <c r="F85" s="58" t="s">
        <v>47</v>
      </c>
      <c r="G85" s="60">
        <v>67.391000000000005</v>
      </c>
      <c r="H85" s="61"/>
      <c r="I85" s="61"/>
    </row>
    <row r="86" spans="2:9" ht="33.75">
      <c r="B86" s="58">
        <v>77</v>
      </c>
      <c r="C86" s="58" t="s">
        <v>1514</v>
      </c>
      <c r="D86" s="58" t="s">
        <v>1393</v>
      </c>
      <c r="E86" s="59" t="s">
        <v>1516</v>
      </c>
      <c r="F86" s="58" t="s">
        <v>47</v>
      </c>
      <c r="G86" s="60">
        <v>23.231999999999999</v>
      </c>
      <c r="H86" s="61"/>
      <c r="I86" s="61"/>
    </row>
    <row r="87" spans="2:9" ht="33.75">
      <c r="B87" s="58">
        <v>78</v>
      </c>
      <c r="C87" s="58" t="s">
        <v>1517</v>
      </c>
      <c r="D87" s="58" t="s">
        <v>1393</v>
      </c>
      <c r="E87" s="59" t="s">
        <v>1518</v>
      </c>
      <c r="F87" s="58" t="s">
        <v>47</v>
      </c>
      <c r="G87" s="60">
        <v>74.016999999999996</v>
      </c>
      <c r="H87" s="61"/>
      <c r="I87" s="61"/>
    </row>
    <row r="88" spans="2:9" ht="33.75">
      <c r="B88" s="58">
        <v>79</v>
      </c>
      <c r="C88" s="58" t="s">
        <v>1519</v>
      </c>
      <c r="D88" s="58" t="s">
        <v>1393</v>
      </c>
      <c r="E88" s="59" t="s">
        <v>1520</v>
      </c>
      <c r="F88" s="58" t="s">
        <v>47</v>
      </c>
      <c r="G88" s="60">
        <v>14.672000000000001</v>
      </c>
      <c r="H88" s="61"/>
      <c r="I88" s="61"/>
    </row>
    <row r="89" spans="2:9" ht="33.75">
      <c r="B89" s="58">
        <v>80</v>
      </c>
      <c r="C89" s="58" t="s">
        <v>1521</v>
      </c>
      <c r="D89" s="58" t="s">
        <v>1393</v>
      </c>
      <c r="E89" s="59" t="s">
        <v>1522</v>
      </c>
      <c r="F89" s="58" t="s">
        <v>47</v>
      </c>
      <c r="G89" s="60">
        <v>27.35</v>
      </c>
      <c r="H89" s="61"/>
      <c r="I89" s="61"/>
    </row>
    <row r="90" spans="2:9" ht="45">
      <c r="B90" s="58">
        <v>81</v>
      </c>
      <c r="C90" s="58" t="s">
        <v>1523</v>
      </c>
      <c r="D90" s="58" t="s">
        <v>1393</v>
      </c>
      <c r="E90" s="59" t="s">
        <v>1524</v>
      </c>
      <c r="F90" s="58" t="s">
        <v>106</v>
      </c>
      <c r="G90" s="60">
        <v>160</v>
      </c>
      <c r="H90" s="61"/>
      <c r="I90" s="61"/>
    </row>
    <row r="91" spans="2:9">
      <c r="B91" s="62"/>
      <c r="C91" s="62"/>
      <c r="D91" s="62"/>
      <c r="E91" s="62" t="s">
        <v>1525</v>
      </c>
      <c r="F91" s="62"/>
      <c r="G91" s="62"/>
      <c r="H91" s="62"/>
      <c r="I91" s="63"/>
    </row>
    <row r="92" spans="2:9" ht="22.5">
      <c r="B92" s="55"/>
      <c r="C92" s="55"/>
      <c r="D92" s="55"/>
      <c r="E92" s="56" t="s">
        <v>1526</v>
      </c>
      <c r="F92" s="57"/>
      <c r="G92" s="55"/>
      <c r="H92" s="55"/>
      <c r="I92" s="55"/>
    </row>
    <row r="93" spans="2:9" ht="33.75">
      <c r="B93" s="58">
        <v>82</v>
      </c>
      <c r="C93" s="58" t="s">
        <v>1527</v>
      </c>
      <c r="D93" s="58" t="s">
        <v>1393</v>
      </c>
      <c r="E93" s="59" t="s">
        <v>1528</v>
      </c>
      <c r="F93" s="58" t="s">
        <v>106</v>
      </c>
      <c r="G93" s="60">
        <v>9</v>
      </c>
      <c r="H93" s="61"/>
      <c r="I93" s="61"/>
    </row>
    <row r="94" spans="2:9" ht="45">
      <c r="B94" s="58">
        <v>83</v>
      </c>
      <c r="C94" s="58" t="s">
        <v>1529</v>
      </c>
      <c r="D94" s="58" t="s">
        <v>1393</v>
      </c>
      <c r="E94" s="59" t="s">
        <v>1530</v>
      </c>
      <c r="F94" s="58" t="s">
        <v>106</v>
      </c>
      <c r="G94" s="60">
        <v>15</v>
      </c>
      <c r="H94" s="61"/>
      <c r="I94" s="61"/>
    </row>
    <row r="95" spans="2:9" ht="33.75">
      <c r="B95" s="58">
        <v>84</v>
      </c>
      <c r="C95" s="58" t="s">
        <v>1531</v>
      </c>
      <c r="D95" s="58" t="s">
        <v>1393</v>
      </c>
      <c r="E95" s="59" t="s">
        <v>1532</v>
      </c>
      <c r="F95" s="58" t="s">
        <v>106</v>
      </c>
      <c r="G95" s="60">
        <v>10</v>
      </c>
      <c r="H95" s="61"/>
      <c r="I95" s="61"/>
    </row>
    <row r="96" spans="2:9" ht="33.75">
      <c r="B96" s="58">
        <v>85</v>
      </c>
      <c r="C96" s="58" t="s">
        <v>1531</v>
      </c>
      <c r="D96" s="58" t="s">
        <v>1393</v>
      </c>
      <c r="E96" s="59" t="s">
        <v>1533</v>
      </c>
      <c r="F96" s="58" t="s">
        <v>106</v>
      </c>
      <c r="G96" s="60">
        <v>117</v>
      </c>
      <c r="H96" s="61"/>
      <c r="I96" s="61"/>
    </row>
    <row r="97" spans="2:9" ht="33.75">
      <c r="B97" s="58">
        <v>86</v>
      </c>
      <c r="C97" s="58" t="s">
        <v>1534</v>
      </c>
      <c r="D97" s="58" t="s">
        <v>1393</v>
      </c>
      <c r="E97" s="59" t="s">
        <v>1535</v>
      </c>
      <c r="F97" s="58" t="s">
        <v>106</v>
      </c>
      <c r="G97" s="60">
        <v>370</v>
      </c>
      <c r="H97" s="61"/>
      <c r="I97" s="61"/>
    </row>
    <row r="98" spans="2:9" ht="33.75">
      <c r="B98" s="58">
        <v>87</v>
      </c>
      <c r="C98" s="58" t="s">
        <v>1536</v>
      </c>
      <c r="D98" s="58" t="s">
        <v>1393</v>
      </c>
      <c r="E98" s="59" t="s">
        <v>1537</v>
      </c>
      <c r="F98" s="58" t="s">
        <v>106</v>
      </c>
      <c r="G98" s="60">
        <v>430</v>
      </c>
      <c r="H98" s="61"/>
      <c r="I98" s="61"/>
    </row>
    <row r="99" spans="2:9" ht="33.75">
      <c r="B99" s="58">
        <v>88</v>
      </c>
      <c r="C99" s="58" t="s">
        <v>1538</v>
      </c>
      <c r="D99" s="58" t="s">
        <v>1393</v>
      </c>
      <c r="E99" s="59" t="s">
        <v>1539</v>
      </c>
      <c r="F99" s="58" t="s">
        <v>106</v>
      </c>
      <c r="G99" s="60">
        <v>510</v>
      </c>
      <c r="H99" s="61"/>
      <c r="I99" s="61"/>
    </row>
    <row r="100" spans="2:9" ht="33.75">
      <c r="B100" s="58">
        <v>89</v>
      </c>
      <c r="C100" s="58" t="s">
        <v>1540</v>
      </c>
      <c r="D100" s="58" t="s">
        <v>1393</v>
      </c>
      <c r="E100" s="59" t="s">
        <v>1541</v>
      </c>
      <c r="F100" s="58" t="s">
        <v>1542</v>
      </c>
      <c r="G100" s="60">
        <v>298</v>
      </c>
      <c r="H100" s="61"/>
      <c r="I100" s="61"/>
    </row>
    <row r="101" spans="2:9" ht="33.75">
      <c r="B101" s="58">
        <v>90</v>
      </c>
      <c r="C101" s="58" t="s">
        <v>1543</v>
      </c>
      <c r="D101" s="58" t="s">
        <v>1393</v>
      </c>
      <c r="E101" s="59" t="s">
        <v>1544</v>
      </c>
      <c r="F101" s="58" t="s">
        <v>1542</v>
      </c>
      <c r="G101" s="60">
        <v>99</v>
      </c>
      <c r="H101" s="61"/>
      <c r="I101" s="61"/>
    </row>
    <row r="102" spans="2:9" ht="33.75">
      <c r="B102" s="58">
        <v>91</v>
      </c>
      <c r="C102" s="58" t="s">
        <v>1545</v>
      </c>
      <c r="D102" s="58" t="s">
        <v>1393</v>
      </c>
      <c r="E102" s="59" t="s">
        <v>1546</v>
      </c>
      <c r="F102" s="58" t="s">
        <v>1542</v>
      </c>
      <c r="G102" s="60">
        <v>99</v>
      </c>
      <c r="H102" s="61"/>
      <c r="I102" s="61"/>
    </row>
    <row r="103" spans="2:9" ht="33.75">
      <c r="B103" s="58">
        <v>92</v>
      </c>
      <c r="C103" s="58" t="s">
        <v>1547</v>
      </c>
      <c r="D103" s="58" t="s">
        <v>1393</v>
      </c>
      <c r="E103" s="59" t="s">
        <v>1548</v>
      </c>
      <c r="F103" s="58" t="s">
        <v>1542</v>
      </c>
      <c r="G103" s="60">
        <v>4</v>
      </c>
      <c r="H103" s="61"/>
      <c r="I103" s="61"/>
    </row>
    <row r="104" spans="2:9" ht="33.75">
      <c r="B104" s="58">
        <v>93</v>
      </c>
      <c r="C104" s="58" t="s">
        <v>1549</v>
      </c>
      <c r="D104" s="58" t="s">
        <v>1393</v>
      </c>
      <c r="E104" s="59" t="s">
        <v>1550</v>
      </c>
      <c r="F104" s="58" t="s">
        <v>341</v>
      </c>
      <c r="G104" s="60">
        <v>4</v>
      </c>
      <c r="H104" s="61"/>
      <c r="I104" s="61"/>
    </row>
    <row r="105" spans="2:9" ht="33.75">
      <c r="B105" s="58">
        <v>94</v>
      </c>
      <c r="C105" s="58" t="s">
        <v>1551</v>
      </c>
      <c r="D105" s="58" t="s">
        <v>1393</v>
      </c>
      <c r="E105" s="59" t="s">
        <v>1552</v>
      </c>
      <c r="F105" s="58" t="s">
        <v>341</v>
      </c>
      <c r="G105" s="60">
        <v>12</v>
      </c>
      <c r="H105" s="61"/>
      <c r="I105" s="61"/>
    </row>
    <row r="106" spans="2:9" ht="22.5">
      <c r="B106" s="58">
        <v>95</v>
      </c>
      <c r="C106" s="58" t="s">
        <v>1551</v>
      </c>
      <c r="D106" s="58" t="s">
        <v>1393</v>
      </c>
      <c r="E106" s="59" t="s">
        <v>1553</v>
      </c>
      <c r="F106" s="58" t="s">
        <v>341</v>
      </c>
      <c r="G106" s="60">
        <v>1</v>
      </c>
      <c r="H106" s="61"/>
      <c r="I106" s="61"/>
    </row>
    <row r="107" spans="2:9" ht="22.5">
      <c r="B107" s="58">
        <v>96</v>
      </c>
      <c r="C107" s="58" t="s">
        <v>397</v>
      </c>
      <c r="D107" s="58" t="s">
        <v>1393</v>
      </c>
      <c r="E107" s="59" t="s">
        <v>1554</v>
      </c>
      <c r="F107" s="58" t="s">
        <v>341</v>
      </c>
      <c r="G107" s="60">
        <v>11</v>
      </c>
      <c r="H107" s="61"/>
      <c r="I107" s="61"/>
    </row>
    <row r="108" spans="2:9" ht="22.5">
      <c r="B108" s="58">
        <v>97</v>
      </c>
      <c r="C108" s="58" t="s">
        <v>1555</v>
      </c>
      <c r="D108" s="58" t="s">
        <v>1393</v>
      </c>
      <c r="E108" s="59" t="s">
        <v>1556</v>
      </c>
      <c r="F108" s="58" t="s">
        <v>341</v>
      </c>
      <c r="G108" s="60">
        <v>3</v>
      </c>
      <c r="H108" s="61"/>
      <c r="I108" s="61"/>
    </row>
    <row r="109" spans="2:9" ht="22.5">
      <c r="B109" s="58">
        <v>98</v>
      </c>
      <c r="C109" s="58" t="s">
        <v>1557</v>
      </c>
      <c r="D109" s="58" t="s">
        <v>1393</v>
      </c>
      <c r="E109" s="59" t="s">
        <v>1558</v>
      </c>
      <c r="F109" s="58" t="s">
        <v>106</v>
      </c>
      <c r="G109" s="60">
        <v>2</v>
      </c>
      <c r="H109" s="61"/>
      <c r="I109" s="61"/>
    </row>
    <row r="110" spans="2:9" ht="33.75">
      <c r="B110" s="58">
        <v>99</v>
      </c>
      <c r="C110" s="58" t="s">
        <v>1559</v>
      </c>
      <c r="D110" s="58" t="s">
        <v>1393</v>
      </c>
      <c r="E110" s="59" t="s">
        <v>1560</v>
      </c>
      <c r="F110" s="58" t="s">
        <v>341</v>
      </c>
      <c r="G110" s="60">
        <v>1</v>
      </c>
      <c r="H110" s="61"/>
      <c r="I110" s="61"/>
    </row>
    <row r="111" spans="2:9" ht="22.5">
      <c r="B111" s="58">
        <v>100</v>
      </c>
      <c r="C111" s="58" t="s">
        <v>380</v>
      </c>
      <c r="D111" s="58" t="s">
        <v>1393</v>
      </c>
      <c r="E111" s="59" t="s">
        <v>1561</v>
      </c>
      <c r="F111" s="58" t="s">
        <v>341</v>
      </c>
      <c r="G111" s="60">
        <v>2</v>
      </c>
      <c r="H111" s="61"/>
      <c r="I111" s="61"/>
    </row>
    <row r="112" spans="2:9" ht="22.5">
      <c r="B112" s="58">
        <v>101</v>
      </c>
      <c r="C112" s="58" t="s">
        <v>1562</v>
      </c>
      <c r="D112" s="58" t="s">
        <v>1393</v>
      </c>
      <c r="E112" s="59" t="s">
        <v>1563</v>
      </c>
      <c r="F112" s="58" t="s">
        <v>341</v>
      </c>
      <c r="G112" s="60">
        <v>99</v>
      </c>
      <c r="H112" s="61"/>
      <c r="I112" s="61"/>
    </row>
    <row r="113" spans="2:9" ht="22.5">
      <c r="B113" s="58">
        <v>102</v>
      </c>
      <c r="C113" s="58" t="s">
        <v>1562</v>
      </c>
      <c r="D113" s="58" t="s">
        <v>1393</v>
      </c>
      <c r="E113" s="59" t="s">
        <v>1564</v>
      </c>
      <c r="F113" s="58" t="s">
        <v>341</v>
      </c>
      <c r="G113" s="60">
        <v>97</v>
      </c>
      <c r="H113" s="61"/>
      <c r="I113" s="61"/>
    </row>
    <row r="114" spans="2:9" ht="22.5">
      <c r="B114" s="58">
        <v>103</v>
      </c>
      <c r="C114" s="58" t="s">
        <v>1555</v>
      </c>
      <c r="D114" s="58" t="s">
        <v>1393</v>
      </c>
      <c r="E114" s="59" t="s">
        <v>1565</v>
      </c>
      <c r="F114" s="58" t="s">
        <v>341</v>
      </c>
      <c r="G114" s="60">
        <v>2</v>
      </c>
      <c r="H114" s="61"/>
      <c r="I114" s="61"/>
    </row>
    <row r="115" spans="2:9" ht="22.5">
      <c r="B115" s="58">
        <v>104</v>
      </c>
      <c r="C115" s="58" t="s">
        <v>1566</v>
      </c>
      <c r="D115" s="58" t="s">
        <v>1393</v>
      </c>
      <c r="E115" s="59" t="s">
        <v>1567</v>
      </c>
      <c r="F115" s="58" t="s">
        <v>389</v>
      </c>
      <c r="G115" s="60">
        <v>98</v>
      </c>
      <c r="H115" s="61"/>
      <c r="I115" s="61"/>
    </row>
    <row r="116" spans="2:9" ht="22.5">
      <c r="B116" s="58">
        <v>105</v>
      </c>
      <c r="C116" s="58" t="s">
        <v>1566</v>
      </c>
      <c r="D116" s="58" t="s">
        <v>1393</v>
      </c>
      <c r="E116" s="59" t="s">
        <v>1568</v>
      </c>
      <c r="F116" s="58" t="s">
        <v>389</v>
      </c>
      <c r="G116" s="60">
        <v>2</v>
      </c>
      <c r="H116" s="61"/>
      <c r="I116" s="61"/>
    </row>
    <row r="117" spans="2:9" ht="22.5">
      <c r="B117" s="58">
        <v>106</v>
      </c>
      <c r="C117" s="58" t="s">
        <v>1569</v>
      </c>
      <c r="D117" s="58" t="s">
        <v>1393</v>
      </c>
      <c r="E117" s="59" t="s">
        <v>1570</v>
      </c>
      <c r="F117" s="58" t="s">
        <v>389</v>
      </c>
      <c r="G117" s="60">
        <v>98</v>
      </c>
      <c r="H117" s="61"/>
      <c r="I117" s="61"/>
    </row>
    <row r="118" spans="2:9" ht="33.75">
      <c r="B118" s="58">
        <v>107</v>
      </c>
      <c r="C118" s="58" t="s">
        <v>1571</v>
      </c>
      <c r="D118" s="58" t="s">
        <v>1393</v>
      </c>
      <c r="E118" s="59" t="s">
        <v>1572</v>
      </c>
      <c r="F118" s="58" t="s">
        <v>341</v>
      </c>
      <c r="G118" s="60">
        <v>99</v>
      </c>
      <c r="H118" s="61"/>
      <c r="I118" s="61"/>
    </row>
    <row r="119" spans="2:9" ht="33.75">
      <c r="B119" s="58">
        <v>108</v>
      </c>
      <c r="C119" s="58" t="s">
        <v>1573</v>
      </c>
      <c r="D119" s="58" t="s">
        <v>1393</v>
      </c>
      <c r="E119" s="59" t="s">
        <v>1574</v>
      </c>
      <c r="F119" s="58" t="s">
        <v>389</v>
      </c>
      <c r="G119" s="60">
        <v>97</v>
      </c>
      <c r="H119" s="61"/>
      <c r="I119" s="61"/>
    </row>
    <row r="120" spans="2:9" ht="22.5">
      <c r="B120" s="58">
        <v>109</v>
      </c>
      <c r="C120" s="58" t="s">
        <v>1575</v>
      </c>
      <c r="D120" s="58" t="s">
        <v>1393</v>
      </c>
      <c r="E120" s="59" t="s">
        <v>1576</v>
      </c>
      <c r="F120" s="58" t="s">
        <v>389</v>
      </c>
      <c r="G120" s="60">
        <v>97</v>
      </c>
      <c r="H120" s="61"/>
      <c r="I120" s="61"/>
    </row>
    <row r="121" spans="2:9" ht="22.5">
      <c r="B121" s="58">
        <v>110</v>
      </c>
      <c r="C121" s="58" t="s">
        <v>1575</v>
      </c>
      <c r="D121" s="58" t="s">
        <v>1393</v>
      </c>
      <c r="E121" s="59" t="s">
        <v>1577</v>
      </c>
      <c r="F121" s="58" t="s">
        <v>389</v>
      </c>
      <c r="G121" s="60">
        <v>2</v>
      </c>
      <c r="H121" s="61"/>
      <c r="I121" s="61"/>
    </row>
    <row r="122" spans="2:9" ht="22.5">
      <c r="B122" s="58">
        <v>111</v>
      </c>
      <c r="C122" s="58" t="s">
        <v>342</v>
      </c>
      <c r="D122" s="58" t="s">
        <v>1393</v>
      </c>
      <c r="E122" s="59" t="s">
        <v>1578</v>
      </c>
      <c r="F122" s="58" t="s">
        <v>389</v>
      </c>
      <c r="G122" s="60">
        <v>2</v>
      </c>
      <c r="H122" s="61"/>
      <c r="I122" s="61"/>
    </row>
    <row r="123" spans="2:9" ht="22.5">
      <c r="B123" s="58">
        <v>112</v>
      </c>
      <c r="C123" s="58" t="s">
        <v>1579</v>
      </c>
      <c r="D123" s="58" t="s">
        <v>1393</v>
      </c>
      <c r="E123" s="59" t="s">
        <v>1580</v>
      </c>
      <c r="F123" s="58" t="s">
        <v>389</v>
      </c>
      <c r="G123" s="60">
        <v>1</v>
      </c>
      <c r="H123" s="61"/>
      <c r="I123" s="61"/>
    </row>
    <row r="124" spans="2:9" ht="56.25">
      <c r="B124" s="58">
        <v>113</v>
      </c>
      <c r="C124" s="58" t="s">
        <v>342</v>
      </c>
      <c r="D124" s="58" t="s">
        <v>1393</v>
      </c>
      <c r="E124" s="59" t="s">
        <v>1581</v>
      </c>
      <c r="F124" s="58" t="s">
        <v>341</v>
      </c>
      <c r="G124" s="60">
        <v>1</v>
      </c>
      <c r="H124" s="61"/>
      <c r="I124" s="61"/>
    </row>
    <row r="125" spans="2:9" ht="33.75">
      <c r="B125" s="58">
        <v>114</v>
      </c>
      <c r="C125" s="58" t="s">
        <v>342</v>
      </c>
      <c r="D125" s="58" t="s">
        <v>1393</v>
      </c>
      <c r="E125" s="59" t="s">
        <v>1582</v>
      </c>
      <c r="F125" s="58" t="s">
        <v>341</v>
      </c>
      <c r="G125" s="60">
        <v>1</v>
      </c>
      <c r="H125" s="61"/>
      <c r="I125" s="61"/>
    </row>
    <row r="126" spans="2:9" ht="22.5">
      <c r="B126" s="58">
        <v>115</v>
      </c>
      <c r="C126" s="58" t="s">
        <v>342</v>
      </c>
      <c r="D126" s="58" t="s">
        <v>1393</v>
      </c>
      <c r="E126" s="59" t="s">
        <v>1583</v>
      </c>
      <c r="F126" s="58" t="s">
        <v>341</v>
      </c>
      <c r="G126" s="60">
        <v>3</v>
      </c>
      <c r="H126" s="61"/>
      <c r="I126" s="61"/>
    </row>
    <row r="127" spans="2:9" ht="22.5">
      <c r="B127" s="58">
        <v>116</v>
      </c>
      <c r="C127" s="58" t="s">
        <v>342</v>
      </c>
      <c r="D127" s="58" t="s">
        <v>1393</v>
      </c>
      <c r="E127" s="59" t="s">
        <v>1584</v>
      </c>
      <c r="F127" s="58" t="s">
        <v>341</v>
      </c>
      <c r="G127" s="60">
        <v>22</v>
      </c>
      <c r="H127" s="61"/>
      <c r="I127" s="61"/>
    </row>
    <row r="128" spans="2:9">
      <c r="B128" s="62"/>
      <c r="C128" s="62"/>
      <c r="D128" s="62"/>
      <c r="E128" s="62" t="s">
        <v>1585</v>
      </c>
      <c r="F128" s="62"/>
      <c r="G128" s="62"/>
      <c r="H128" s="62"/>
      <c r="I128" s="63"/>
    </row>
    <row r="129" spans="2:9" ht="22.5">
      <c r="B129" s="55"/>
      <c r="C129" s="55"/>
      <c r="D129" s="55"/>
      <c r="E129" s="56" t="s">
        <v>1586</v>
      </c>
      <c r="F129" s="57"/>
      <c r="G129" s="55"/>
      <c r="H129" s="55"/>
      <c r="I129" s="55"/>
    </row>
    <row r="130" spans="2:9" ht="33.75">
      <c r="B130" s="58">
        <v>117</v>
      </c>
      <c r="C130" s="58" t="s">
        <v>1587</v>
      </c>
      <c r="D130" s="58" t="s">
        <v>1393</v>
      </c>
      <c r="E130" s="59" t="s">
        <v>1588</v>
      </c>
      <c r="F130" s="58" t="s">
        <v>389</v>
      </c>
      <c r="G130" s="60">
        <v>12</v>
      </c>
      <c r="H130" s="61"/>
      <c r="I130" s="61"/>
    </row>
    <row r="131" spans="2:9" ht="33.75">
      <c r="B131" s="58">
        <v>118</v>
      </c>
      <c r="C131" s="58" t="s">
        <v>1589</v>
      </c>
      <c r="D131" s="58" t="s">
        <v>1393</v>
      </c>
      <c r="E131" s="59" t="s">
        <v>1590</v>
      </c>
      <c r="F131" s="58" t="s">
        <v>389</v>
      </c>
      <c r="G131" s="60">
        <v>6</v>
      </c>
      <c r="H131" s="61"/>
      <c r="I131" s="61"/>
    </row>
    <row r="132" spans="2:9" ht="45">
      <c r="B132" s="58">
        <v>119</v>
      </c>
      <c r="C132" s="58" t="s">
        <v>1591</v>
      </c>
      <c r="D132" s="58" t="s">
        <v>1393</v>
      </c>
      <c r="E132" s="59" t="s">
        <v>1592</v>
      </c>
      <c r="F132" s="58" t="s">
        <v>106</v>
      </c>
      <c r="G132" s="60">
        <v>5</v>
      </c>
      <c r="H132" s="61"/>
      <c r="I132" s="61"/>
    </row>
    <row r="133" spans="2:9" ht="45">
      <c r="B133" s="58">
        <v>120</v>
      </c>
      <c r="C133" s="58" t="s">
        <v>1591</v>
      </c>
      <c r="D133" s="58" t="s">
        <v>1393</v>
      </c>
      <c r="E133" s="59" t="s">
        <v>1593</v>
      </c>
      <c r="F133" s="58" t="s">
        <v>106</v>
      </c>
      <c r="G133" s="60">
        <v>135</v>
      </c>
      <c r="H133" s="61"/>
      <c r="I133" s="61"/>
    </row>
    <row r="134" spans="2:9" ht="45">
      <c r="B134" s="58">
        <v>121</v>
      </c>
      <c r="C134" s="58" t="s">
        <v>1591</v>
      </c>
      <c r="D134" s="58" t="s">
        <v>1393</v>
      </c>
      <c r="E134" s="59" t="s">
        <v>1594</v>
      </c>
      <c r="F134" s="58" t="s">
        <v>106</v>
      </c>
      <c r="G134" s="60">
        <v>165</v>
      </c>
      <c r="H134" s="61"/>
      <c r="I134" s="61"/>
    </row>
    <row r="135" spans="2:9" ht="45">
      <c r="B135" s="58">
        <v>122</v>
      </c>
      <c r="C135" s="58" t="s">
        <v>1595</v>
      </c>
      <c r="D135" s="58" t="s">
        <v>1393</v>
      </c>
      <c r="E135" s="59" t="s">
        <v>1596</v>
      </c>
      <c r="F135" s="58" t="s">
        <v>106</v>
      </c>
      <c r="G135" s="60">
        <v>5</v>
      </c>
      <c r="H135" s="61"/>
      <c r="I135" s="61"/>
    </row>
    <row r="136" spans="2:9" ht="33.75">
      <c r="B136" s="58">
        <v>123</v>
      </c>
      <c r="C136" s="58" t="s">
        <v>1597</v>
      </c>
      <c r="D136" s="58" t="s">
        <v>1393</v>
      </c>
      <c r="E136" s="59" t="s">
        <v>1598</v>
      </c>
      <c r="F136" s="58" t="s">
        <v>341</v>
      </c>
      <c r="G136" s="60">
        <v>3</v>
      </c>
      <c r="H136" s="61"/>
      <c r="I136" s="61"/>
    </row>
    <row r="137" spans="2:9" ht="33.75">
      <c r="B137" s="58">
        <v>124</v>
      </c>
      <c r="C137" s="58" t="s">
        <v>1597</v>
      </c>
      <c r="D137" s="58" t="s">
        <v>1393</v>
      </c>
      <c r="E137" s="59" t="s">
        <v>1599</v>
      </c>
      <c r="F137" s="58" t="s">
        <v>341</v>
      </c>
      <c r="G137" s="60">
        <v>31</v>
      </c>
      <c r="H137" s="61"/>
      <c r="I137" s="61"/>
    </row>
    <row r="138" spans="2:9" ht="33.75">
      <c r="B138" s="58">
        <v>125</v>
      </c>
      <c r="C138" s="58" t="s">
        <v>1597</v>
      </c>
      <c r="D138" s="58" t="s">
        <v>1393</v>
      </c>
      <c r="E138" s="59" t="s">
        <v>1600</v>
      </c>
      <c r="F138" s="58" t="s">
        <v>341</v>
      </c>
      <c r="G138" s="60">
        <v>51</v>
      </c>
      <c r="H138" s="61"/>
      <c r="I138" s="61"/>
    </row>
    <row r="139" spans="2:9" ht="33.75">
      <c r="B139" s="58">
        <v>126</v>
      </c>
      <c r="C139" s="58" t="s">
        <v>1601</v>
      </c>
      <c r="D139" s="58" t="s">
        <v>1393</v>
      </c>
      <c r="E139" s="59" t="s">
        <v>1602</v>
      </c>
      <c r="F139" s="58" t="s">
        <v>341</v>
      </c>
      <c r="G139" s="60">
        <v>2</v>
      </c>
      <c r="H139" s="61"/>
      <c r="I139" s="61"/>
    </row>
    <row r="140" spans="2:9" ht="45">
      <c r="B140" s="58">
        <v>127</v>
      </c>
      <c r="C140" s="58" t="s">
        <v>1597</v>
      </c>
      <c r="D140" s="58" t="s">
        <v>1393</v>
      </c>
      <c r="E140" s="59" t="s">
        <v>1603</v>
      </c>
      <c r="F140" s="58" t="s">
        <v>341</v>
      </c>
      <c r="G140" s="60">
        <v>6</v>
      </c>
      <c r="H140" s="61"/>
      <c r="I140" s="61"/>
    </row>
    <row r="141" spans="2:9" ht="45">
      <c r="B141" s="58">
        <v>128</v>
      </c>
      <c r="C141" s="58" t="s">
        <v>1597</v>
      </c>
      <c r="D141" s="58" t="s">
        <v>1393</v>
      </c>
      <c r="E141" s="59" t="s">
        <v>1604</v>
      </c>
      <c r="F141" s="58" t="s">
        <v>341</v>
      </c>
      <c r="G141" s="60">
        <v>14</v>
      </c>
      <c r="H141" s="61"/>
      <c r="I141" s="61"/>
    </row>
    <row r="142" spans="2:9" ht="45">
      <c r="B142" s="58">
        <v>129</v>
      </c>
      <c r="C142" s="58" t="s">
        <v>1601</v>
      </c>
      <c r="D142" s="58" t="s">
        <v>1393</v>
      </c>
      <c r="E142" s="59" t="s">
        <v>1605</v>
      </c>
      <c r="F142" s="58" t="s">
        <v>341</v>
      </c>
      <c r="G142" s="60">
        <v>1</v>
      </c>
      <c r="H142" s="61"/>
      <c r="I142" s="61"/>
    </row>
    <row r="143" spans="2:9" ht="45">
      <c r="B143" s="58">
        <v>130</v>
      </c>
      <c r="C143" s="58" t="s">
        <v>1601</v>
      </c>
      <c r="D143" s="58" t="s">
        <v>1393</v>
      </c>
      <c r="E143" s="59" t="s">
        <v>1606</v>
      </c>
      <c r="F143" s="58" t="s">
        <v>341</v>
      </c>
      <c r="G143" s="60">
        <v>1</v>
      </c>
      <c r="H143" s="61"/>
      <c r="I143" s="61"/>
    </row>
    <row r="144" spans="2:9" ht="45">
      <c r="B144" s="58">
        <v>131</v>
      </c>
      <c r="C144" s="58" t="s">
        <v>1597</v>
      </c>
      <c r="D144" s="58" t="s">
        <v>1393</v>
      </c>
      <c r="E144" s="59" t="s">
        <v>1607</v>
      </c>
      <c r="F144" s="58" t="s">
        <v>341</v>
      </c>
      <c r="G144" s="60">
        <v>1</v>
      </c>
      <c r="H144" s="61"/>
      <c r="I144" s="61"/>
    </row>
    <row r="145" spans="2:9" ht="45">
      <c r="B145" s="58">
        <v>132</v>
      </c>
      <c r="C145" s="58" t="s">
        <v>1597</v>
      </c>
      <c r="D145" s="58" t="s">
        <v>1393</v>
      </c>
      <c r="E145" s="59" t="s">
        <v>1608</v>
      </c>
      <c r="F145" s="58" t="s">
        <v>341</v>
      </c>
      <c r="G145" s="60">
        <v>4</v>
      </c>
      <c r="H145" s="61"/>
      <c r="I145" s="61"/>
    </row>
    <row r="146" spans="2:9" ht="45">
      <c r="B146" s="58">
        <v>133</v>
      </c>
      <c r="C146" s="58" t="s">
        <v>1601</v>
      </c>
      <c r="D146" s="58" t="s">
        <v>1393</v>
      </c>
      <c r="E146" s="59" t="s">
        <v>1609</v>
      </c>
      <c r="F146" s="58" t="s">
        <v>341</v>
      </c>
      <c r="G146" s="60">
        <v>1</v>
      </c>
      <c r="H146" s="61"/>
      <c r="I146" s="61"/>
    </row>
    <row r="147" spans="2:9" ht="33.75">
      <c r="B147" s="58">
        <v>134</v>
      </c>
      <c r="C147" s="58" t="s">
        <v>1610</v>
      </c>
      <c r="D147" s="58" t="s">
        <v>1393</v>
      </c>
      <c r="E147" s="59" t="s">
        <v>1611</v>
      </c>
      <c r="F147" s="58" t="s">
        <v>341</v>
      </c>
      <c r="G147" s="60">
        <v>4</v>
      </c>
      <c r="H147" s="61"/>
      <c r="I147" s="61"/>
    </row>
    <row r="148" spans="2:9" ht="33.75">
      <c r="B148" s="58">
        <v>135</v>
      </c>
      <c r="C148" s="58" t="s">
        <v>1610</v>
      </c>
      <c r="D148" s="58" t="s">
        <v>1393</v>
      </c>
      <c r="E148" s="59" t="s">
        <v>1612</v>
      </c>
      <c r="F148" s="58" t="s">
        <v>341</v>
      </c>
      <c r="G148" s="60">
        <v>34</v>
      </c>
      <c r="H148" s="61"/>
      <c r="I148" s="61"/>
    </row>
    <row r="149" spans="2:9" ht="33.75">
      <c r="B149" s="58">
        <v>136</v>
      </c>
      <c r="C149" s="58" t="s">
        <v>1610</v>
      </c>
      <c r="D149" s="58" t="s">
        <v>1393</v>
      </c>
      <c r="E149" s="59" t="s">
        <v>1613</v>
      </c>
      <c r="F149" s="58" t="s">
        <v>341</v>
      </c>
      <c r="G149" s="60">
        <v>76</v>
      </c>
      <c r="H149" s="61"/>
      <c r="I149" s="61"/>
    </row>
    <row r="150" spans="2:9" ht="33.75">
      <c r="B150" s="58">
        <v>137</v>
      </c>
      <c r="C150" s="58" t="s">
        <v>1610</v>
      </c>
      <c r="D150" s="58" t="s">
        <v>1393</v>
      </c>
      <c r="E150" s="59" t="s">
        <v>1614</v>
      </c>
      <c r="F150" s="58" t="s">
        <v>341</v>
      </c>
      <c r="G150" s="60">
        <v>2</v>
      </c>
      <c r="H150" s="61"/>
      <c r="I150" s="61"/>
    </row>
    <row r="151" spans="2:9" ht="45">
      <c r="B151" s="58">
        <v>138</v>
      </c>
      <c r="C151" s="58" t="s">
        <v>1597</v>
      </c>
      <c r="D151" s="58" t="s">
        <v>1393</v>
      </c>
      <c r="E151" s="59" t="s">
        <v>1615</v>
      </c>
      <c r="F151" s="58" t="s">
        <v>341</v>
      </c>
      <c r="G151" s="60">
        <v>1</v>
      </c>
      <c r="H151" s="61"/>
      <c r="I151" s="61"/>
    </row>
    <row r="152" spans="2:9" ht="45">
      <c r="B152" s="58">
        <v>139</v>
      </c>
      <c r="C152" s="58" t="s">
        <v>1597</v>
      </c>
      <c r="D152" s="58" t="s">
        <v>1393</v>
      </c>
      <c r="E152" s="59" t="s">
        <v>1616</v>
      </c>
      <c r="F152" s="58" t="s">
        <v>341</v>
      </c>
      <c r="G152" s="60">
        <v>2</v>
      </c>
      <c r="H152" s="61"/>
      <c r="I152" s="61"/>
    </row>
    <row r="153" spans="2:9" ht="22.5">
      <c r="B153" s="58">
        <v>140</v>
      </c>
      <c r="C153" s="58" t="s">
        <v>342</v>
      </c>
      <c r="D153" s="58" t="s">
        <v>1393</v>
      </c>
      <c r="E153" s="59" t="s">
        <v>1617</v>
      </c>
      <c r="F153" s="58" t="s">
        <v>389</v>
      </c>
      <c r="G153" s="60">
        <v>1</v>
      </c>
      <c r="H153" s="61"/>
      <c r="I153" s="61"/>
    </row>
    <row r="154" spans="2:9" ht="33.75">
      <c r="B154" s="58">
        <v>141</v>
      </c>
      <c r="C154" s="58" t="s">
        <v>1618</v>
      </c>
      <c r="D154" s="58" t="s">
        <v>1393</v>
      </c>
      <c r="E154" s="59" t="s">
        <v>1619</v>
      </c>
      <c r="F154" s="58" t="s">
        <v>106</v>
      </c>
      <c r="G154" s="60">
        <v>5</v>
      </c>
      <c r="H154" s="61"/>
      <c r="I154" s="61"/>
    </row>
    <row r="155" spans="2:9" ht="33.75">
      <c r="B155" s="58">
        <v>142</v>
      </c>
      <c r="C155" s="58" t="s">
        <v>1618</v>
      </c>
      <c r="D155" s="58" t="s">
        <v>1393</v>
      </c>
      <c r="E155" s="59" t="s">
        <v>1620</v>
      </c>
      <c r="F155" s="58" t="s">
        <v>106</v>
      </c>
      <c r="G155" s="60">
        <v>135</v>
      </c>
      <c r="H155" s="61"/>
      <c r="I155" s="61"/>
    </row>
    <row r="156" spans="2:9" ht="33.75">
      <c r="B156" s="58">
        <v>143</v>
      </c>
      <c r="C156" s="58" t="s">
        <v>1618</v>
      </c>
      <c r="D156" s="58" t="s">
        <v>1393</v>
      </c>
      <c r="E156" s="59" t="s">
        <v>1621</v>
      </c>
      <c r="F156" s="58" t="s">
        <v>106</v>
      </c>
      <c r="G156" s="60">
        <v>165</v>
      </c>
      <c r="H156" s="61"/>
      <c r="I156" s="61"/>
    </row>
    <row r="157" spans="2:9" ht="33.75">
      <c r="B157" s="58">
        <v>144</v>
      </c>
      <c r="C157" s="58" t="s">
        <v>1622</v>
      </c>
      <c r="D157" s="58" t="s">
        <v>1393</v>
      </c>
      <c r="E157" s="59" t="s">
        <v>1623</v>
      </c>
      <c r="F157" s="58" t="s">
        <v>106</v>
      </c>
      <c r="G157" s="60">
        <v>5</v>
      </c>
      <c r="H157" s="61"/>
      <c r="I157" s="61"/>
    </row>
    <row r="158" spans="2:9" ht="33.75">
      <c r="B158" s="58">
        <v>145</v>
      </c>
      <c r="C158" s="58" t="s">
        <v>1624</v>
      </c>
      <c r="D158" s="58" t="s">
        <v>1393</v>
      </c>
      <c r="E158" s="59" t="s">
        <v>1625</v>
      </c>
      <c r="F158" s="58" t="s">
        <v>341</v>
      </c>
      <c r="G158" s="60">
        <v>3</v>
      </c>
      <c r="H158" s="61"/>
      <c r="I158" s="61"/>
    </row>
    <row r="159" spans="2:9" ht="33.75">
      <c r="B159" s="58">
        <v>146</v>
      </c>
      <c r="C159" s="58" t="s">
        <v>1624</v>
      </c>
      <c r="D159" s="58" t="s">
        <v>1393</v>
      </c>
      <c r="E159" s="59" t="s">
        <v>1626</v>
      </c>
      <c r="F159" s="58" t="s">
        <v>341</v>
      </c>
      <c r="G159" s="60">
        <v>39</v>
      </c>
      <c r="H159" s="61"/>
      <c r="I159" s="61"/>
    </row>
    <row r="160" spans="2:9" ht="33.75">
      <c r="B160" s="58">
        <v>147</v>
      </c>
      <c r="C160" s="58" t="s">
        <v>1624</v>
      </c>
      <c r="D160" s="58" t="s">
        <v>1393</v>
      </c>
      <c r="E160" s="59" t="s">
        <v>1627</v>
      </c>
      <c r="F160" s="58" t="s">
        <v>341</v>
      </c>
      <c r="G160" s="60">
        <v>71</v>
      </c>
      <c r="H160" s="61"/>
      <c r="I160" s="61"/>
    </row>
    <row r="161" spans="2:9" ht="33.75">
      <c r="B161" s="58">
        <v>148</v>
      </c>
      <c r="C161" s="58" t="s">
        <v>1628</v>
      </c>
      <c r="D161" s="58" t="s">
        <v>1393</v>
      </c>
      <c r="E161" s="59" t="s">
        <v>1629</v>
      </c>
      <c r="F161" s="58" t="s">
        <v>341</v>
      </c>
      <c r="G161" s="60">
        <v>5</v>
      </c>
      <c r="H161" s="61"/>
      <c r="I161" s="61"/>
    </row>
    <row r="162" spans="2:9" ht="33.75">
      <c r="B162" s="58">
        <v>149</v>
      </c>
      <c r="C162" s="58" t="s">
        <v>1630</v>
      </c>
      <c r="D162" s="58" t="s">
        <v>1393</v>
      </c>
      <c r="E162" s="59" t="s">
        <v>1631</v>
      </c>
      <c r="F162" s="58" t="s">
        <v>1632</v>
      </c>
      <c r="G162" s="60">
        <v>408</v>
      </c>
      <c r="H162" s="61"/>
      <c r="I162" s="61"/>
    </row>
    <row r="163" spans="2:9" ht="22.5">
      <c r="B163" s="58">
        <v>150</v>
      </c>
      <c r="C163" s="58" t="s">
        <v>342</v>
      </c>
      <c r="D163" s="58" t="s">
        <v>1393</v>
      </c>
      <c r="E163" s="59" t="s">
        <v>1633</v>
      </c>
      <c r="F163" s="58" t="s">
        <v>341</v>
      </c>
      <c r="G163" s="60">
        <v>4</v>
      </c>
      <c r="H163" s="61"/>
      <c r="I163" s="61"/>
    </row>
    <row r="164" spans="2:9" ht="22.5">
      <c r="B164" s="58">
        <v>151</v>
      </c>
      <c r="C164" s="58" t="s">
        <v>342</v>
      </c>
      <c r="D164" s="58" t="s">
        <v>1393</v>
      </c>
      <c r="E164" s="59" t="s">
        <v>1634</v>
      </c>
      <c r="F164" s="58" t="s">
        <v>341</v>
      </c>
      <c r="G164" s="60">
        <v>2</v>
      </c>
      <c r="H164" s="61"/>
      <c r="I164" s="61"/>
    </row>
    <row r="165" spans="2:9" ht="23.25" thickBot="1">
      <c r="B165" s="62"/>
      <c r="C165" s="62"/>
      <c r="D165" s="62"/>
      <c r="E165" s="62" t="s">
        <v>1635</v>
      </c>
      <c r="F165" s="62"/>
      <c r="G165" s="62"/>
      <c r="H165" s="62"/>
      <c r="I165" s="63"/>
    </row>
    <row r="166" spans="2:9" ht="12.75" customHeight="1" thickBot="1">
      <c r="B166" s="64" t="s">
        <v>111</v>
      </c>
      <c r="C166" s="64"/>
      <c r="D166" s="64"/>
      <c r="E166" s="64"/>
      <c r="F166" s="64"/>
      <c r="G166" s="64"/>
      <c r="H166" s="64"/>
      <c r="I166" s="65"/>
    </row>
    <row r="167" spans="2:9" ht="12.75" customHeight="1" thickBot="1">
      <c r="B167" s="64" t="s">
        <v>112</v>
      </c>
      <c r="C167" s="64"/>
      <c r="D167" s="64"/>
      <c r="E167" s="64"/>
      <c r="F167" s="64"/>
      <c r="G167" s="64"/>
      <c r="H167" s="64"/>
      <c r="I167" s="65"/>
    </row>
    <row r="168" spans="2:9" ht="12.75" customHeight="1" thickBot="1">
      <c r="B168" s="64" t="s">
        <v>113</v>
      </c>
      <c r="C168" s="64"/>
      <c r="D168" s="64"/>
      <c r="E168" s="64"/>
      <c r="F168" s="64"/>
      <c r="G168" s="64"/>
      <c r="H168" s="64"/>
      <c r="I168" s="65"/>
    </row>
  </sheetData>
  <mergeCells count="6">
    <mergeCell ref="B2:I2"/>
    <mergeCell ref="B3:I3"/>
    <mergeCell ref="B4:I4"/>
    <mergeCell ref="B166:H166"/>
    <mergeCell ref="B167:H167"/>
    <mergeCell ref="B168:H16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MJ53"/>
  <sheetViews>
    <sheetView workbookViewId="0">
      <selection sqref="A1:XFD1048576"/>
    </sheetView>
  </sheetViews>
  <sheetFormatPr defaultColWidth="10" defaultRowHeight="14.25"/>
  <cols>
    <col min="1" max="1" width="3.75" style="47" customWidth="1"/>
    <col min="2" max="2" width="4.375" style="47" customWidth="1"/>
    <col min="3" max="3" width="7.25" style="47" customWidth="1"/>
    <col min="4" max="4" width="8.875" style="47" customWidth="1"/>
    <col min="5" max="5" width="30.625" style="47" customWidth="1"/>
    <col min="6" max="6" width="4.375" style="47" customWidth="1"/>
    <col min="7" max="7" width="8.125" style="47" customWidth="1"/>
    <col min="8" max="8" width="6.875" style="47" customWidth="1"/>
    <col min="9" max="9" width="7.625" style="47" customWidth="1"/>
    <col min="10" max="1024" width="10" style="47"/>
  </cols>
  <sheetData>
    <row r="2" spans="1:9" ht="12.75" customHeight="1">
      <c r="A2" s="45"/>
      <c r="B2" s="46" t="s">
        <v>288</v>
      </c>
      <c r="C2" s="46"/>
      <c r="D2" s="46"/>
      <c r="E2" s="46"/>
      <c r="F2" s="46"/>
      <c r="G2" s="46"/>
      <c r="H2" s="46"/>
      <c r="I2" s="46"/>
    </row>
    <row r="3" spans="1:9" ht="22.5" customHeight="1">
      <c r="A3" s="45"/>
      <c r="B3" s="48" t="s">
        <v>289</v>
      </c>
      <c r="C3" s="48"/>
      <c r="D3" s="48"/>
      <c r="E3" s="48"/>
      <c r="F3" s="48"/>
      <c r="G3" s="48"/>
      <c r="H3" s="48"/>
      <c r="I3" s="48"/>
    </row>
    <row r="4" spans="1:9" ht="12.75" customHeight="1">
      <c r="A4" s="45"/>
      <c r="B4" s="49" t="s">
        <v>1636</v>
      </c>
      <c r="C4" s="49"/>
      <c r="D4" s="49"/>
      <c r="E4" s="49"/>
      <c r="F4" s="49"/>
      <c r="G4" s="49"/>
      <c r="H4" s="49"/>
      <c r="I4" s="49"/>
    </row>
    <row r="5" spans="1:9" ht="22.5" customHeight="1">
      <c r="B5" s="50" t="s">
        <v>291</v>
      </c>
      <c r="C5" s="50" t="s">
        <v>292</v>
      </c>
      <c r="D5" s="50" t="s">
        <v>293</v>
      </c>
      <c r="E5" s="50" t="s">
        <v>294</v>
      </c>
      <c r="F5" s="50" t="s">
        <v>295</v>
      </c>
      <c r="G5" s="50" t="s">
        <v>31</v>
      </c>
      <c r="H5" s="50" t="s">
        <v>296</v>
      </c>
      <c r="I5" s="50" t="s">
        <v>33</v>
      </c>
    </row>
    <row r="6" spans="1:9" ht="12.75" customHeight="1">
      <c r="B6" s="51" t="s">
        <v>297</v>
      </c>
      <c r="C6" s="51" t="s">
        <v>298</v>
      </c>
      <c r="D6" s="51" t="s">
        <v>299</v>
      </c>
      <c r="E6" s="51" t="s">
        <v>300</v>
      </c>
      <c r="F6" s="51" t="s">
        <v>301</v>
      </c>
      <c r="G6" s="51" t="s">
        <v>302</v>
      </c>
      <c r="H6" s="51" t="s">
        <v>303</v>
      </c>
      <c r="I6" s="51" t="s">
        <v>304</v>
      </c>
    </row>
    <row r="7" spans="1:9" ht="78.75">
      <c r="B7" s="52"/>
      <c r="C7" s="52"/>
      <c r="D7" s="52"/>
      <c r="E7" s="53" t="s">
        <v>1637</v>
      </c>
      <c r="F7" s="52"/>
      <c r="G7" s="54"/>
      <c r="H7" s="54"/>
      <c r="I7" s="54"/>
    </row>
    <row r="8" spans="1:9">
      <c r="B8" s="54"/>
      <c r="C8" s="54"/>
      <c r="D8" s="54"/>
      <c r="E8" s="53" t="s">
        <v>1638</v>
      </c>
      <c r="F8" s="52"/>
      <c r="G8" s="54"/>
      <c r="H8" s="54"/>
      <c r="I8" s="54"/>
    </row>
    <row r="9" spans="1:9">
      <c r="B9" s="55"/>
      <c r="C9" s="55"/>
      <c r="D9" s="55"/>
      <c r="E9" s="56" t="s">
        <v>1639</v>
      </c>
      <c r="F9" s="57"/>
      <c r="G9" s="55"/>
      <c r="H9" s="55"/>
      <c r="I9" s="55"/>
    </row>
    <row r="10" spans="1:9" ht="33.75">
      <c r="B10" s="58" t="s">
        <v>297</v>
      </c>
      <c r="C10" s="58" t="s">
        <v>1640</v>
      </c>
      <c r="D10" s="58" t="s">
        <v>1641</v>
      </c>
      <c r="E10" s="59" t="s">
        <v>1642</v>
      </c>
      <c r="F10" s="58" t="s">
        <v>47</v>
      </c>
      <c r="G10" s="60">
        <v>32.930999999999997</v>
      </c>
      <c r="H10" s="61"/>
      <c r="I10" s="61"/>
    </row>
    <row r="11" spans="1:9" ht="33.75">
      <c r="B11" s="58" t="s">
        <v>298</v>
      </c>
      <c r="C11" s="58" t="s">
        <v>1643</v>
      </c>
      <c r="D11" s="58" t="s">
        <v>1641</v>
      </c>
      <c r="E11" s="59" t="s">
        <v>1644</v>
      </c>
      <c r="F11" s="58" t="s">
        <v>47</v>
      </c>
      <c r="G11" s="60">
        <v>408.09100000000001</v>
      </c>
      <c r="H11" s="61"/>
      <c r="I11" s="61"/>
    </row>
    <row r="12" spans="1:9" ht="33.75">
      <c r="B12" s="58" t="s">
        <v>299</v>
      </c>
      <c r="C12" s="58" t="s">
        <v>1645</v>
      </c>
      <c r="D12" s="58" t="s">
        <v>1641</v>
      </c>
      <c r="E12" s="59" t="s">
        <v>1646</v>
      </c>
      <c r="F12" s="58" t="s">
        <v>47</v>
      </c>
      <c r="G12" s="60">
        <v>474.37400000000002</v>
      </c>
      <c r="H12" s="61"/>
      <c r="I12" s="61"/>
    </row>
    <row r="13" spans="1:9" ht="22.5">
      <c r="B13" s="58" t="s">
        <v>300</v>
      </c>
      <c r="C13" s="58" t="s">
        <v>1647</v>
      </c>
      <c r="D13" s="58" t="s">
        <v>1641</v>
      </c>
      <c r="E13" s="59" t="s">
        <v>1648</v>
      </c>
      <c r="F13" s="58" t="s">
        <v>341</v>
      </c>
      <c r="G13" s="60">
        <v>6</v>
      </c>
      <c r="H13" s="61"/>
      <c r="I13" s="61"/>
    </row>
    <row r="14" spans="1:9" ht="33.75">
      <c r="B14" s="58" t="s">
        <v>301</v>
      </c>
      <c r="C14" s="58" t="s">
        <v>1649</v>
      </c>
      <c r="D14" s="58" t="s">
        <v>1641</v>
      </c>
      <c r="E14" s="59" t="s">
        <v>1650</v>
      </c>
      <c r="F14" s="58" t="s">
        <v>341</v>
      </c>
      <c r="G14" s="60">
        <v>3</v>
      </c>
      <c r="H14" s="61"/>
      <c r="I14" s="61"/>
    </row>
    <row r="15" spans="1:9" ht="22.5">
      <c r="B15" s="58" t="s">
        <v>302</v>
      </c>
      <c r="C15" s="58" t="s">
        <v>1649</v>
      </c>
      <c r="D15" s="58" t="s">
        <v>1641</v>
      </c>
      <c r="E15" s="59" t="s">
        <v>1651</v>
      </c>
      <c r="F15" s="58" t="s">
        <v>341</v>
      </c>
      <c r="G15" s="60">
        <v>99</v>
      </c>
      <c r="H15" s="61"/>
      <c r="I15" s="61"/>
    </row>
    <row r="16" spans="1:9" ht="22.5">
      <c r="B16" s="58" t="s">
        <v>303</v>
      </c>
      <c r="C16" s="58" t="s">
        <v>1649</v>
      </c>
      <c r="D16" s="58" t="s">
        <v>1641</v>
      </c>
      <c r="E16" s="59" t="s">
        <v>1652</v>
      </c>
      <c r="F16" s="58" t="s">
        <v>341</v>
      </c>
      <c r="G16" s="60">
        <v>99</v>
      </c>
      <c r="H16" s="61"/>
      <c r="I16" s="61"/>
    </row>
    <row r="17" spans="2:9" ht="33.75">
      <c r="B17" s="58" t="s">
        <v>304</v>
      </c>
      <c r="C17" s="58" t="s">
        <v>1649</v>
      </c>
      <c r="D17" s="58" t="s">
        <v>1641</v>
      </c>
      <c r="E17" s="59" t="s">
        <v>1653</v>
      </c>
      <c r="F17" s="58" t="s">
        <v>341</v>
      </c>
      <c r="G17" s="60">
        <v>4</v>
      </c>
      <c r="H17" s="61"/>
      <c r="I17" s="61"/>
    </row>
    <row r="18" spans="2:9" ht="22.5">
      <c r="B18" s="58" t="s">
        <v>577</v>
      </c>
      <c r="C18" s="58" t="s">
        <v>1654</v>
      </c>
      <c r="D18" s="58" t="s">
        <v>1641</v>
      </c>
      <c r="E18" s="59" t="s">
        <v>1655</v>
      </c>
      <c r="F18" s="58" t="s">
        <v>341</v>
      </c>
      <c r="G18" s="60">
        <v>6</v>
      </c>
      <c r="H18" s="61"/>
      <c r="I18" s="61"/>
    </row>
    <row r="19" spans="2:9" ht="22.5">
      <c r="B19" s="58" t="s">
        <v>580</v>
      </c>
      <c r="C19" s="58" t="s">
        <v>1654</v>
      </c>
      <c r="D19" s="58" t="s">
        <v>1641</v>
      </c>
      <c r="E19" s="59" t="s">
        <v>1656</v>
      </c>
      <c r="F19" s="58" t="s">
        <v>341</v>
      </c>
      <c r="G19" s="60">
        <v>6</v>
      </c>
      <c r="H19" s="61"/>
      <c r="I19" s="61"/>
    </row>
    <row r="20" spans="2:9" ht="22.5">
      <c r="B20" s="58" t="s">
        <v>587</v>
      </c>
      <c r="C20" s="58" t="s">
        <v>1654</v>
      </c>
      <c r="D20" s="58" t="s">
        <v>1641</v>
      </c>
      <c r="E20" s="59" t="s">
        <v>1657</v>
      </c>
      <c r="F20" s="58" t="s">
        <v>341</v>
      </c>
      <c r="G20" s="60">
        <v>3</v>
      </c>
      <c r="H20" s="61"/>
      <c r="I20" s="61"/>
    </row>
    <row r="21" spans="2:9" ht="33.75">
      <c r="B21" s="58" t="s">
        <v>590</v>
      </c>
      <c r="C21" s="58" t="s">
        <v>1654</v>
      </c>
      <c r="D21" s="58" t="s">
        <v>1641</v>
      </c>
      <c r="E21" s="59" t="s">
        <v>1658</v>
      </c>
      <c r="F21" s="58" t="s">
        <v>341</v>
      </c>
      <c r="G21" s="60">
        <v>27</v>
      </c>
      <c r="H21" s="61"/>
      <c r="I21" s="61"/>
    </row>
    <row r="22" spans="2:9" ht="33.75">
      <c r="B22" s="58" t="s">
        <v>593</v>
      </c>
      <c r="C22" s="58" t="s">
        <v>1654</v>
      </c>
      <c r="D22" s="58" t="s">
        <v>1641</v>
      </c>
      <c r="E22" s="59" t="s">
        <v>1659</v>
      </c>
      <c r="F22" s="58" t="s">
        <v>341</v>
      </c>
      <c r="G22" s="60">
        <v>198</v>
      </c>
      <c r="H22" s="61"/>
      <c r="I22" s="61"/>
    </row>
    <row r="23" spans="2:9" ht="22.5">
      <c r="B23" s="58" t="s">
        <v>597</v>
      </c>
      <c r="C23" s="58" t="s">
        <v>1660</v>
      </c>
      <c r="D23" s="58" t="s">
        <v>1641</v>
      </c>
      <c r="E23" s="59" t="s">
        <v>1661</v>
      </c>
      <c r="F23" s="58" t="s">
        <v>341</v>
      </c>
      <c r="G23" s="60">
        <v>6</v>
      </c>
      <c r="H23" s="61"/>
      <c r="I23" s="61"/>
    </row>
    <row r="24" spans="2:9" ht="22.5">
      <c r="B24" s="58" t="s">
        <v>600</v>
      </c>
      <c r="C24" s="58" t="s">
        <v>1660</v>
      </c>
      <c r="D24" s="58" t="s">
        <v>1641</v>
      </c>
      <c r="E24" s="59" t="s">
        <v>1662</v>
      </c>
      <c r="F24" s="58" t="s">
        <v>341</v>
      </c>
      <c r="G24" s="60">
        <v>2</v>
      </c>
      <c r="H24" s="61"/>
      <c r="I24" s="61"/>
    </row>
    <row r="25" spans="2:9" ht="22.5">
      <c r="B25" s="58" t="s">
        <v>603</v>
      </c>
      <c r="C25" s="58" t="s">
        <v>1660</v>
      </c>
      <c r="D25" s="58" t="s">
        <v>1641</v>
      </c>
      <c r="E25" s="59" t="s">
        <v>1663</v>
      </c>
      <c r="F25" s="58" t="s">
        <v>341</v>
      </c>
      <c r="G25" s="60">
        <v>22</v>
      </c>
      <c r="H25" s="61"/>
      <c r="I25" s="61"/>
    </row>
    <row r="26" spans="2:9" ht="45">
      <c r="B26" s="58" t="s">
        <v>604</v>
      </c>
      <c r="C26" s="58" t="s">
        <v>1664</v>
      </c>
      <c r="D26" s="58" t="s">
        <v>1641</v>
      </c>
      <c r="E26" s="59" t="s">
        <v>1665</v>
      </c>
      <c r="F26" s="58" t="s">
        <v>341</v>
      </c>
      <c r="G26" s="60">
        <v>18</v>
      </c>
      <c r="H26" s="61"/>
      <c r="I26" s="61"/>
    </row>
    <row r="27" spans="2:9" ht="56.25">
      <c r="B27" s="58" t="s">
        <v>607</v>
      </c>
      <c r="C27" s="58" t="s">
        <v>1664</v>
      </c>
      <c r="D27" s="58" t="s">
        <v>1641</v>
      </c>
      <c r="E27" s="59" t="s">
        <v>1666</v>
      </c>
      <c r="F27" s="58" t="s">
        <v>341</v>
      </c>
      <c r="G27" s="60">
        <v>4</v>
      </c>
      <c r="H27" s="61"/>
      <c r="I27" s="61"/>
    </row>
    <row r="28" spans="2:9" ht="22.5">
      <c r="B28" s="58" t="s">
        <v>610</v>
      </c>
      <c r="C28" s="58" t="s">
        <v>1667</v>
      </c>
      <c r="D28" s="58" t="s">
        <v>1641</v>
      </c>
      <c r="E28" s="59" t="s">
        <v>1668</v>
      </c>
      <c r="F28" s="58" t="s">
        <v>389</v>
      </c>
      <c r="G28" s="60">
        <v>18</v>
      </c>
      <c r="H28" s="61"/>
      <c r="I28" s="61"/>
    </row>
    <row r="29" spans="2:9" ht="22.5">
      <c r="B29" s="58" t="s">
        <v>611</v>
      </c>
      <c r="C29" s="58" t="s">
        <v>1669</v>
      </c>
      <c r="D29" s="58" t="s">
        <v>1641</v>
      </c>
      <c r="E29" s="59" t="s">
        <v>1670</v>
      </c>
      <c r="F29" s="58" t="s">
        <v>341</v>
      </c>
      <c r="G29" s="60">
        <v>3</v>
      </c>
      <c r="H29" s="61"/>
      <c r="I29" s="61"/>
    </row>
    <row r="30" spans="2:9" ht="22.5">
      <c r="B30" s="58" t="s">
        <v>614</v>
      </c>
      <c r="C30" s="58" t="s">
        <v>1669</v>
      </c>
      <c r="D30" s="58" t="s">
        <v>1641</v>
      </c>
      <c r="E30" s="59" t="s">
        <v>1671</v>
      </c>
      <c r="F30" s="58" t="s">
        <v>341</v>
      </c>
      <c r="G30" s="60">
        <v>18</v>
      </c>
      <c r="H30" s="61"/>
      <c r="I30" s="61"/>
    </row>
    <row r="31" spans="2:9" ht="22.5">
      <c r="B31" s="58" t="s">
        <v>617</v>
      </c>
      <c r="C31" s="58" t="s">
        <v>1672</v>
      </c>
      <c r="D31" s="58" t="s">
        <v>1641</v>
      </c>
      <c r="E31" s="59" t="s">
        <v>1673</v>
      </c>
      <c r="F31" s="58" t="s">
        <v>341</v>
      </c>
      <c r="G31" s="60">
        <v>3</v>
      </c>
      <c r="H31" s="61"/>
      <c r="I31" s="61"/>
    </row>
    <row r="32" spans="2:9" ht="22.5">
      <c r="B32" s="58">
        <v>23</v>
      </c>
      <c r="C32" s="58" t="s">
        <v>1672</v>
      </c>
      <c r="D32" s="58" t="s">
        <v>1641</v>
      </c>
      <c r="E32" s="59" t="s">
        <v>1674</v>
      </c>
      <c r="F32" s="58" t="s">
        <v>341</v>
      </c>
      <c r="G32" s="60">
        <v>1</v>
      </c>
      <c r="H32" s="61"/>
      <c r="I32" s="61"/>
    </row>
    <row r="33" spans="2:9" ht="22.5">
      <c r="B33" s="58">
        <v>24</v>
      </c>
      <c r="C33" s="58" t="s">
        <v>1672</v>
      </c>
      <c r="D33" s="58" t="s">
        <v>1641</v>
      </c>
      <c r="E33" s="59" t="s">
        <v>1675</v>
      </c>
      <c r="F33" s="58" t="s">
        <v>341</v>
      </c>
      <c r="G33" s="60">
        <v>2</v>
      </c>
      <c r="H33" s="61"/>
      <c r="I33" s="61"/>
    </row>
    <row r="34" spans="2:9" ht="22.5">
      <c r="B34" s="58">
        <v>25</v>
      </c>
      <c r="C34" s="58" t="s">
        <v>1676</v>
      </c>
      <c r="D34" s="58" t="s">
        <v>1641</v>
      </c>
      <c r="E34" s="59" t="s">
        <v>1677</v>
      </c>
      <c r="F34" s="58" t="s">
        <v>341</v>
      </c>
      <c r="G34" s="60">
        <v>18</v>
      </c>
      <c r="H34" s="61"/>
      <c r="I34" s="61"/>
    </row>
    <row r="35" spans="2:9" ht="22.5">
      <c r="B35" s="58">
        <v>26</v>
      </c>
      <c r="C35" s="58" t="s">
        <v>1676</v>
      </c>
      <c r="D35" s="58" t="s">
        <v>1641</v>
      </c>
      <c r="E35" s="59" t="s">
        <v>1678</v>
      </c>
      <c r="F35" s="58" t="s">
        <v>341</v>
      </c>
      <c r="G35" s="60">
        <v>4</v>
      </c>
      <c r="H35" s="61"/>
      <c r="I35" s="61"/>
    </row>
    <row r="36" spans="2:9" ht="22.5">
      <c r="B36" s="58">
        <v>27</v>
      </c>
      <c r="C36" s="58" t="s">
        <v>342</v>
      </c>
      <c r="D36" s="58" t="s">
        <v>1641</v>
      </c>
      <c r="E36" s="59" t="s">
        <v>1679</v>
      </c>
      <c r="F36" s="58" t="s">
        <v>341</v>
      </c>
      <c r="G36" s="60">
        <v>449</v>
      </c>
      <c r="H36" s="61"/>
      <c r="I36" s="61"/>
    </row>
    <row r="37" spans="2:9">
      <c r="B37" s="62"/>
      <c r="C37" s="62"/>
      <c r="D37" s="62"/>
      <c r="E37" s="62" t="s">
        <v>1680</v>
      </c>
      <c r="F37" s="62"/>
      <c r="G37" s="62"/>
      <c r="H37" s="62"/>
      <c r="I37" s="63"/>
    </row>
    <row r="38" spans="2:9">
      <c r="B38" s="55"/>
      <c r="C38" s="55"/>
      <c r="D38" s="55"/>
      <c r="E38" s="56" t="s">
        <v>1681</v>
      </c>
      <c r="F38" s="57"/>
      <c r="G38" s="55"/>
      <c r="H38" s="55"/>
      <c r="I38" s="55"/>
    </row>
    <row r="39" spans="2:9" ht="101.25">
      <c r="B39" s="58">
        <v>28</v>
      </c>
      <c r="C39" s="58" t="s">
        <v>1682</v>
      </c>
      <c r="D39" s="58" t="s">
        <v>1641</v>
      </c>
      <c r="E39" s="59" t="s">
        <v>1683</v>
      </c>
      <c r="F39" s="58" t="s">
        <v>341</v>
      </c>
      <c r="G39" s="60">
        <v>3</v>
      </c>
      <c r="H39" s="61"/>
      <c r="I39" s="61"/>
    </row>
    <row r="40" spans="2:9" ht="112.5">
      <c r="B40" s="58">
        <v>29</v>
      </c>
      <c r="C40" s="58" t="s">
        <v>1682</v>
      </c>
      <c r="D40" s="58" t="s">
        <v>1641</v>
      </c>
      <c r="E40" s="59" t="s">
        <v>1684</v>
      </c>
      <c r="F40" s="58" t="s">
        <v>341</v>
      </c>
      <c r="G40" s="60">
        <v>22</v>
      </c>
      <c r="H40" s="61"/>
      <c r="I40" s="61"/>
    </row>
    <row r="41" spans="2:9" ht="112.5">
      <c r="B41" s="58">
        <v>30</v>
      </c>
      <c r="C41" s="58" t="s">
        <v>1682</v>
      </c>
      <c r="D41" s="58" t="s">
        <v>1641</v>
      </c>
      <c r="E41" s="59" t="s">
        <v>1685</v>
      </c>
      <c r="F41" s="58" t="s">
        <v>341</v>
      </c>
      <c r="G41" s="60">
        <v>3</v>
      </c>
      <c r="H41" s="61"/>
      <c r="I41" s="61"/>
    </row>
    <row r="42" spans="2:9" ht="22.5">
      <c r="B42" s="58">
        <v>31</v>
      </c>
      <c r="C42" s="58" t="s">
        <v>1686</v>
      </c>
      <c r="D42" s="58" t="s">
        <v>1641</v>
      </c>
      <c r="E42" s="59" t="s">
        <v>1687</v>
      </c>
      <c r="F42" s="58" t="s">
        <v>341</v>
      </c>
      <c r="G42" s="60">
        <v>6</v>
      </c>
      <c r="H42" s="61"/>
      <c r="I42" s="61"/>
    </row>
    <row r="43" spans="2:9" ht="22.5">
      <c r="B43" s="58">
        <v>32</v>
      </c>
      <c r="C43" s="58" t="s">
        <v>1686</v>
      </c>
      <c r="D43" s="58" t="s">
        <v>1641</v>
      </c>
      <c r="E43" s="59" t="s">
        <v>1688</v>
      </c>
      <c r="F43" s="58" t="s">
        <v>341</v>
      </c>
      <c r="G43" s="60">
        <v>2</v>
      </c>
      <c r="H43" s="61"/>
      <c r="I43" s="61"/>
    </row>
    <row r="44" spans="2:9">
      <c r="B44" s="62"/>
      <c r="C44" s="62"/>
      <c r="D44" s="62"/>
      <c r="E44" s="62" t="s">
        <v>1689</v>
      </c>
      <c r="F44" s="62"/>
      <c r="G44" s="62"/>
      <c r="H44" s="62"/>
      <c r="I44" s="63"/>
    </row>
    <row r="45" spans="2:9">
      <c r="B45" s="55"/>
      <c r="C45" s="55"/>
      <c r="D45" s="55"/>
      <c r="E45" s="56" t="s">
        <v>1690</v>
      </c>
      <c r="F45" s="57"/>
      <c r="G45" s="55"/>
      <c r="H45" s="55"/>
      <c r="I45" s="55"/>
    </row>
    <row r="46" spans="2:9" ht="33.75">
      <c r="B46" s="58">
        <v>33</v>
      </c>
      <c r="C46" s="58" t="s">
        <v>1691</v>
      </c>
      <c r="D46" s="58" t="s">
        <v>1641</v>
      </c>
      <c r="E46" s="59" t="s">
        <v>1692</v>
      </c>
      <c r="F46" s="58" t="s">
        <v>47</v>
      </c>
      <c r="G46" s="60">
        <v>915.4</v>
      </c>
      <c r="H46" s="61"/>
      <c r="I46" s="61"/>
    </row>
    <row r="47" spans="2:9" ht="33.75">
      <c r="B47" s="58">
        <v>34</v>
      </c>
      <c r="C47" s="58" t="s">
        <v>1682</v>
      </c>
      <c r="D47" s="58" t="s">
        <v>1641</v>
      </c>
      <c r="E47" s="59" t="s">
        <v>1693</v>
      </c>
      <c r="F47" s="58" t="s">
        <v>188</v>
      </c>
      <c r="G47" s="60">
        <v>4</v>
      </c>
      <c r="H47" s="61"/>
      <c r="I47" s="61"/>
    </row>
    <row r="48" spans="2:9" ht="33.75">
      <c r="B48" s="58">
        <v>35</v>
      </c>
      <c r="C48" s="58" t="s">
        <v>1694</v>
      </c>
      <c r="D48" s="58" t="s">
        <v>1641</v>
      </c>
      <c r="E48" s="59" t="s">
        <v>1695</v>
      </c>
      <c r="F48" s="58" t="s">
        <v>1632</v>
      </c>
      <c r="G48" s="60">
        <v>20</v>
      </c>
      <c r="H48" s="61"/>
      <c r="I48" s="61"/>
    </row>
    <row r="49" spans="2:9" ht="33.75">
      <c r="B49" s="58">
        <v>36</v>
      </c>
      <c r="C49" s="58" t="s">
        <v>1696</v>
      </c>
      <c r="D49" s="58" t="s">
        <v>1641</v>
      </c>
      <c r="E49" s="59" t="s">
        <v>1697</v>
      </c>
      <c r="F49" s="58" t="s">
        <v>1632</v>
      </c>
      <c r="G49" s="60">
        <v>2067</v>
      </c>
      <c r="H49" s="61"/>
      <c r="I49" s="61"/>
    </row>
    <row r="50" spans="2:9" ht="15" thickBot="1">
      <c r="B50" s="62"/>
      <c r="C50" s="62"/>
      <c r="D50" s="62"/>
      <c r="E50" s="62" t="s">
        <v>1698</v>
      </c>
      <c r="F50" s="62"/>
      <c r="G50" s="62"/>
      <c r="H50" s="62"/>
      <c r="I50" s="63"/>
    </row>
    <row r="51" spans="2:9" ht="12.75" customHeight="1" thickBot="1">
      <c r="B51" s="64" t="s">
        <v>111</v>
      </c>
      <c r="C51" s="64"/>
      <c r="D51" s="64"/>
      <c r="E51" s="64"/>
      <c r="F51" s="64"/>
      <c r="G51" s="64"/>
      <c r="H51" s="64"/>
      <c r="I51" s="65"/>
    </row>
    <row r="52" spans="2:9" ht="12.75" customHeight="1" thickBot="1">
      <c r="B52" s="64" t="s">
        <v>112</v>
      </c>
      <c r="C52" s="64"/>
      <c r="D52" s="64"/>
      <c r="E52" s="64"/>
      <c r="F52" s="64"/>
      <c r="G52" s="64"/>
      <c r="H52" s="64"/>
      <c r="I52" s="65"/>
    </row>
    <row r="53" spans="2:9" ht="12.75" customHeight="1" thickBot="1">
      <c r="B53" s="64" t="s">
        <v>113</v>
      </c>
      <c r="C53" s="64"/>
      <c r="D53" s="64"/>
      <c r="E53" s="64"/>
      <c r="F53" s="64"/>
      <c r="G53" s="64"/>
      <c r="H53" s="64"/>
      <c r="I53" s="65"/>
    </row>
  </sheetData>
  <mergeCells count="6">
    <mergeCell ref="B2:I2"/>
    <mergeCell ref="B3:I3"/>
    <mergeCell ref="B4:I4"/>
    <mergeCell ref="B51:H51"/>
    <mergeCell ref="B52:H52"/>
    <mergeCell ref="B53:H5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AMJ118"/>
  <sheetViews>
    <sheetView topLeftCell="A67" workbookViewId="0">
      <selection sqref="A1:XFD1048576"/>
    </sheetView>
  </sheetViews>
  <sheetFormatPr defaultColWidth="10" defaultRowHeight="14.25"/>
  <cols>
    <col min="1" max="1" width="3.75" style="47" customWidth="1"/>
    <col min="2" max="2" width="4.375" style="47" customWidth="1"/>
    <col min="3" max="3" width="7" style="47" customWidth="1"/>
    <col min="4" max="4" width="7.625" style="47" customWidth="1"/>
    <col min="5" max="5" width="30.625" style="47" customWidth="1"/>
    <col min="6" max="6" width="4.375" style="47" customWidth="1"/>
    <col min="7" max="7" width="8.125" style="47" customWidth="1"/>
    <col min="8" max="8" width="7.375" style="47" customWidth="1"/>
    <col min="9" max="9" width="8.125" style="47" customWidth="1"/>
    <col min="10" max="1024" width="10" style="47"/>
  </cols>
  <sheetData>
    <row r="2" spans="1:9" ht="12.75" customHeight="1">
      <c r="A2" s="45"/>
      <c r="B2" s="46" t="s">
        <v>288</v>
      </c>
      <c r="C2" s="46"/>
      <c r="D2" s="46"/>
      <c r="E2" s="46"/>
      <c r="F2" s="46"/>
      <c r="G2" s="46"/>
      <c r="H2" s="46"/>
      <c r="I2" s="46"/>
    </row>
    <row r="3" spans="1:9" ht="22.5" customHeight="1">
      <c r="A3" s="45"/>
      <c r="B3" s="48" t="s">
        <v>289</v>
      </c>
      <c r="C3" s="48"/>
      <c r="D3" s="48"/>
      <c r="E3" s="48"/>
      <c r="F3" s="48"/>
      <c r="G3" s="48"/>
      <c r="H3" s="48"/>
      <c r="I3" s="48"/>
    </row>
    <row r="4" spans="1:9" ht="12.75" customHeight="1">
      <c r="A4" s="45"/>
      <c r="B4" s="49" t="s">
        <v>1699</v>
      </c>
      <c r="C4" s="49"/>
      <c r="D4" s="49"/>
      <c r="E4" s="49"/>
      <c r="F4" s="49"/>
      <c r="G4" s="49"/>
      <c r="H4" s="49"/>
      <c r="I4" s="49"/>
    </row>
    <row r="5" spans="1:9" ht="22.5" customHeight="1">
      <c r="B5" s="50" t="s">
        <v>291</v>
      </c>
      <c r="C5" s="50" t="s">
        <v>292</v>
      </c>
      <c r="D5" s="50" t="s">
        <v>293</v>
      </c>
      <c r="E5" s="50" t="s">
        <v>294</v>
      </c>
      <c r="F5" s="50" t="s">
        <v>295</v>
      </c>
      <c r="G5" s="50" t="s">
        <v>31</v>
      </c>
      <c r="H5" s="50" t="s">
        <v>296</v>
      </c>
      <c r="I5" s="50" t="s">
        <v>33</v>
      </c>
    </row>
    <row r="6" spans="1:9" ht="12.75" customHeight="1">
      <c r="B6" s="51" t="s">
        <v>297</v>
      </c>
      <c r="C6" s="51" t="s">
        <v>298</v>
      </c>
      <c r="D6" s="51" t="s">
        <v>299</v>
      </c>
      <c r="E6" s="51" t="s">
        <v>300</v>
      </c>
      <c r="F6" s="51" t="s">
        <v>301</v>
      </c>
      <c r="G6" s="51" t="s">
        <v>302</v>
      </c>
      <c r="H6" s="51" t="s">
        <v>303</v>
      </c>
      <c r="I6" s="51" t="s">
        <v>304</v>
      </c>
    </row>
    <row r="7" spans="1:9" ht="78.75">
      <c r="B7" s="52"/>
      <c r="C7" s="52"/>
      <c r="D7" s="52"/>
      <c r="E7" s="53" t="s">
        <v>1700</v>
      </c>
      <c r="F7" s="52"/>
      <c r="G7" s="54"/>
      <c r="H7" s="54"/>
      <c r="I7" s="54"/>
    </row>
    <row r="8" spans="1:9">
      <c r="B8" s="54"/>
      <c r="C8" s="54"/>
      <c r="D8" s="54"/>
      <c r="E8" s="53" t="s">
        <v>1701</v>
      </c>
      <c r="F8" s="52"/>
      <c r="G8" s="54"/>
      <c r="H8" s="54"/>
      <c r="I8" s="54"/>
    </row>
    <row r="9" spans="1:9">
      <c r="B9" s="55"/>
      <c r="C9" s="55"/>
      <c r="D9" s="55"/>
      <c r="E9" s="56" t="s">
        <v>1702</v>
      </c>
      <c r="F9" s="57"/>
      <c r="G9" s="55"/>
      <c r="H9" s="55"/>
      <c r="I9" s="55"/>
    </row>
    <row r="10" spans="1:9" ht="56.25">
      <c r="B10" s="58" t="s">
        <v>297</v>
      </c>
      <c r="C10" s="58" t="s">
        <v>1444</v>
      </c>
      <c r="D10" s="58" t="s">
        <v>1703</v>
      </c>
      <c r="E10" s="59" t="s">
        <v>1445</v>
      </c>
      <c r="F10" s="58" t="s">
        <v>106</v>
      </c>
      <c r="G10" s="60">
        <v>5960</v>
      </c>
      <c r="H10" s="61"/>
      <c r="I10" s="61"/>
    </row>
    <row r="11" spans="1:9" ht="56.25">
      <c r="B11" s="58" t="s">
        <v>298</v>
      </c>
      <c r="C11" s="58" t="s">
        <v>1446</v>
      </c>
      <c r="D11" s="58" t="s">
        <v>1703</v>
      </c>
      <c r="E11" s="59" t="s">
        <v>1447</v>
      </c>
      <c r="F11" s="58" t="s">
        <v>106</v>
      </c>
      <c r="G11" s="60">
        <v>4760</v>
      </c>
      <c r="H11" s="61"/>
      <c r="I11" s="61"/>
    </row>
    <row r="12" spans="1:9" ht="56.25">
      <c r="B12" s="58" t="s">
        <v>299</v>
      </c>
      <c r="C12" s="58" t="s">
        <v>1704</v>
      </c>
      <c r="D12" s="58" t="s">
        <v>1703</v>
      </c>
      <c r="E12" s="59" t="s">
        <v>1705</v>
      </c>
      <c r="F12" s="58" t="s">
        <v>106</v>
      </c>
      <c r="G12" s="60">
        <v>47</v>
      </c>
      <c r="H12" s="61"/>
      <c r="I12" s="61"/>
    </row>
    <row r="13" spans="1:9" ht="56.25">
      <c r="B13" s="58" t="s">
        <v>300</v>
      </c>
      <c r="C13" s="58" t="s">
        <v>1706</v>
      </c>
      <c r="D13" s="58" t="s">
        <v>1703</v>
      </c>
      <c r="E13" s="59" t="s">
        <v>1707</v>
      </c>
      <c r="F13" s="58" t="s">
        <v>106</v>
      </c>
      <c r="G13" s="60">
        <v>15</v>
      </c>
      <c r="H13" s="61"/>
      <c r="I13" s="61"/>
    </row>
    <row r="14" spans="1:9" ht="56.25">
      <c r="B14" s="58" t="s">
        <v>301</v>
      </c>
      <c r="C14" s="58" t="s">
        <v>1708</v>
      </c>
      <c r="D14" s="58" t="s">
        <v>1703</v>
      </c>
      <c r="E14" s="59" t="s">
        <v>1709</v>
      </c>
      <c r="F14" s="58" t="s">
        <v>106</v>
      </c>
      <c r="G14" s="60">
        <v>154</v>
      </c>
      <c r="H14" s="61"/>
      <c r="I14" s="61"/>
    </row>
    <row r="15" spans="1:9" ht="56.25">
      <c r="B15" s="58" t="s">
        <v>302</v>
      </c>
      <c r="C15" s="58" t="s">
        <v>1710</v>
      </c>
      <c r="D15" s="58" t="s">
        <v>1703</v>
      </c>
      <c r="E15" s="59" t="s">
        <v>1711</v>
      </c>
      <c r="F15" s="58" t="s">
        <v>106</v>
      </c>
      <c r="G15" s="60">
        <v>61</v>
      </c>
      <c r="H15" s="61"/>
      <c r="I15" s="61"/>
    </row>
    <row r="16" spans="1:9" ht="56.25">
      <c r="B16" s="58" t="s">
        <v>303</v>
      </c>
      <c r="C16" s="58" t="s">
        <v>1712</v>
      </c>
      <c r="D16" s="58" t="s">
        <v>1703</v>
      </c>
      <c r="E16" s="59" t="s">
        <v>1713</v>
      </c>
      <c r="F16" s="58" t="s">
        <v>106</v>
      </c>
      <c r="G16" s="60">
        <v>32</v>
      </c>
      <c r="H16" s="61"/>
      <c r="I16" s="61"/>
    </row>
    <row r="17" spans="2:9" ht="56.25">
      <c r="B17" s="58" t="s">
        <v>304</v>
      </c>
      <c r="C17" s="58" t="s">
        <v>1714</v>
      </c>
      <c r="D17" s="58" t="s">
        <v>1703</v>
      </c>
      <c r="E17" s="59" t="s">
        <v>1715</v>
      </c>
      <c r="F17" s="58" t="s">
        <v>106</v>
      </c>
      <c r="G17" s="60">
        <v>2</v>
      </c>
      <c r="H17" s="61"/>
      <c r="I17" s="61"/>
    </row>
    <row r="18" spans="2:9" ht="56.25">
      <c r="B18" s="58" t="s">
        <v>577</v>
      </c>
      <c r="C18" s="58" t="s">
        <v>1716</v>
      </c>
      <c r="D18" s="58" t="s">
        <v>1703</v>
      </c>
      <c r="E18" s="59" t="s">
        <v>1717</v>
      </c>
      <c r="F18" s="58" t="s">
        <v>106</v>
      </c>
      <c r="G18" s="60">
        <v>53</v>
      </c>
      <c r="H18" s="61"/>
      <c r="I18" s="61"/>
    </row>
    <row r="19" spans="2:9" ht="56.25">
      <c r="B19" s="58" t="s">
        <v>580</v>
      </c>
      <c r="C19" s="58" t="s">
        <v>1718</v>
      </c>
      <c r="D19" s="58" t="s">
        <v>1703</v>
      </c>
      <c r="E19" s="59" t="s">
        <v>1719</v>
      </c>
      <c r="F19" s="58" t="s">
        <v>106</v>
      </c>
      <c r="G19" s="60">
        <v>186</v>
      </c>
      <c r="H19" s="61"/>
      <c r="I19" s="61"/>
    </row>
    <row r="20" spans="2:9" ht="56.25">
      <c r="B20" s="58" t="s">
        <v>587</v>
      </c>
      <c r="C20" s="58" t="s">
        <v>1720</v>
      </c>
      <c r="D20" s="58" t="s">
        <v>1703</v>
      </c>
      <c r="E20" s="59" t="s">
        <v>1721</v>
      </c>
      <c r="F20" s="58" t="s">
        <v>106</v>
      </c>
      <c r="G20" s="60">
        <v>38</v>
      </c>
      <c r="H20" s="61"/>
      <c r="I20" s="61"/>
    </row>
    <row r="21" spans="2:9" ht="56.25">
      <c r="B21" s="58" t="s">
        <v>590</v>
      </c>
      <c r="C21" s="58" t="s">
        <v>1450</v>
      </c>
      <c r="D21" s="58" t="s">
        <v>1703</v>
      </c>
      <c r="E21" s="59" t="s">
        <v>1722</v>
      </c>
      <c r="F21" s="58" t="s">
        <v>341</v>
      </c>
      <c r="G21" s="60">
        <v>396</v>
      </c>
      <c r="H21" s="61"/>
      <c r="I21" s="61"/>
    </row>
    <row r="22" spans="2:9" ht="56.25">
      <c r="B22" s="58" t="s">
        <v>593</v>
      </c>
      <c r="C22" s="58" t="s">
        <v>1450</v>
      </c>
      <c r="D22" s="58" t="s">
        <v>1703</v>
      </c>
      <c r="E22" s="59" t="s">
        <v>1723</v>
      </c>
      <c r="F22" s="58" t="s">
        <v>341</v>
      </c>
      <c r="G22" s="60">
        <v>18</v>
      </c>
      <c r="H22" s="61"/>
      <c r="I22" s="61"/>
    </row>
    <row r="23" spans="2:9" ht="56.25">
      <c r="B23" s="58" t="s">
        <v>597</v>
      </c>
      <c r="C23" s="58" t="s">
        <v>1450</v>
      </c>
      <c r="D23" s="58" t="s">
        <v>1703</v>
      </c>
      <c r="E23" s="59" t="s">
        <v>1724</v>
      </c>
      <c r="F23" s="58" t="s">
        <v>341</v>
      </c>
      <c r="G23" s="60">
        <v>590</v>
      </c>
      <c r="H23" s="61"/>
      <c r="I23" s="61"/>
    </row>
    <row r="24" spans="2:9" ht="56.25">
      <c r="B24" s="58" t="s">
        <v>600</v>
      </c>
      <c r="C24" s="58" t="s">
        <v>1725</v>
      </c>
      <c r="D24" s="58" t="s">
        <v>1703</v>
      </c>
      <c r="E24" s="59" t="s">
        <v>1726</v>
      </c>
      <c r="F24" s="58" t="s">
        <v>341</v>
      </c>
      <c r="G24" s="60">
        <v>198</v>
      </c>
      <c r="H24" s="61"/>
      <c r="I24" s="61"/>
    </row>
    <row r="25" spans="2:9" ht="22.5">
      <c r="B25" s="58" t="s">
        <v>603</v>
      </c>
      <c r="C25" s="58" t="s">
        <v>342</v>
      </c>
      <c r="D25" s="58" t="s">
        <v>1703</v>
      </c>
      <c r="E25" s="59" t="s">
        <v>1727</v>
      </c>
      <c r="F25" s="58" t="s">
        <v>341</v>
      </c>
      <c r="G25" s="60">
        <v>198</v>
      </c>
      <c r="H25" s="61"/>
      <c r="I25" s="61"/>
    </row>
    <row r="26" spans="2:9" ht="22.5">
      <c r="B26" s="58" t="s">
        <v>604</v>
      </c>
      <c r="C26" s="58" t="s">
        <v>342</v>
      </c>
      <c r="D26" s="58" t="s">
        <v>1703</v>
      </c>
      <c r="E26" s="59" t="s">
        <v>1728</v>
      </c>
      <c r="F26" s="58" t="s">
        <v>341</v>
      </c>
      <c r="G26" s="60">
        <v>3</v>
      </c>
      <c r="H26" s="61"/>
      <c r="I26" s="61"/>
    </row>
    <row r="27" spans="2:9" ht="22.5">
      <c r="B27" s="58" t="s">
        <v>607</v>
      </c>
      <c r="C27" s="58" t="s">
        <v>342</v>
      </c>
      <c r="D27" s="58" t="s">
        <v>1703</v>
      </c>
      <c r="E27" s="59" t="s">
        <v>1729</v>
      </c>
      <c r="F27" s="58" t="s">
        <v>341</v>
      </c>
      <c r="G27" s="60">
        <v>36</v>
      </c>
      <c r="H27" s="61"/>
      <c r="I27" s="61"/>
    </row>
    <row r="28" spans="2:9" ht="22.5">
      <c r="B28" s="58" t="s">
        <v>610</v>
      </c>
      <c r="C28" s="58" t="s">
        <v>342</v>
      </c>
      <c r="D28" s="58" t="s">
        <v>1703</v>
      </c>
      <c r="E28" s="59" t="s">
        <v>1730</v>
      </c>
      <c r="F28" s="58" t="s">
        <v>341</v>
      </c>
      <c r="G28" s="60">
        <v>198</v>
      </c>
      <c r="H28" s="61"/>
      <c r="I28" s="61"/>
    </row>
    <row r="29" spans="2:9" ht="22.5">
      <c r="B29" s="58" t="s">
        <v>611</v>
      </c>
      <c r="C29" s="58" t="s">
        <v>342</v>
      </c>
      <c r="D29" s="58" t="s">
        <v>1703</v>
      </c>
      <c r="E29" s="59" t="s">
        <v>1731</v>
      </c>
      <c r="F29" s="58" t="s">
        <v>341</v>
      </c>
      <c r="G29" s="60">
        <v>18</v>
      </c>
      <c r="H29" s="61"/>
      <c r="I29" s="61"/>
    </row>
    <row r="30" spans="2:9" ht="22.5">
      <c r="B30" s="58" t="s">
        <v>614</v>
      </c>
      <c r="C30" s="58" t="s">
        <v>342</v>
      </c>
      <c r="D30" s="58" t="s">
        <v>1703</v>
      </c>
      <c r="E30" s="59" t="s">
        <v>1732</v>
      </c>
      <c r="F30" s="58" t="s">
        <v>341</v>
      </c>
      <c r="G30" s="60">
        <v>18</v>
      </c>
      <c r="H30" s="61"/>
      <c r="I30" s="61"/>
    </row>
    <row r="31" spans="2:9" ht="22.5">
      <c r="B31" s="58" t="s">
        <v>617</v>
      </c>
      <c r="C31" s="58" t="s">
        <v>342</v>
      </c>
      <c r="D31" s="58" t="s">
        <v>1703</v>
      </c>
      <c r="E31" s="59" t="s">
        <v>1733</v>
      </c>
      <c r="F31" s="58" t="s">
        <v>341</v>
      </c>
      <c r="G31" s="60">
        <v>18</v>
      </c>
      <c r="H31" s="61"/>
      <c r="I31" s="61"/>
    </row>
    <row r="32" spans="2:9" ht="22.5">
      <c r="B32" s="58" t="s">
        <v>620</v>
      </c>
      <c r="C32" s="58" t="s">
        <v>342</v>
      </c>
      <c r="D32" s="58" t="s">
        <v>1703</v>
      </c>
      <c r="E32" s="59" t="s">
        <v>1734</v>
      </c>
      <c r="F32" s="58" t="s">
        <v>341</v>
      </c>
      <c r="G32" s="60">
        <v>18</v>
      </c>
      <c r="H32" s="61"/>
      <c r="I32" s="61"/>
    </row>
    <row r="33" spans="2:9" ht="22.5">
      <c r="B33" s="58" t="s">
        <v>621</v>
      </c>
      <c r="C33" s="58" t="s">
        <v>342</v>
      </c>
      <c r="D33" s="58" t="s">
        <v>1703</v>
      </c>
      <c r="E33" s="59" t="s">
        <v>1735</v>
      </c>
      <c r="F33" s="58" t="s">
        <v>341</v>
      </c>
      <c r="G33" s="60">
        <v>8</v>
      </c>
      <c r="H33" s="61"/>
      <c r="I33" s="61"/>
    </row>
    <row r="34" spans="2:9" ht="67.5">
      <c r="B34" s="58" t="s">
        <v>624</v>
      </c>
      <c r="C34" s="58" t="s">
        <v>1736</v>
      </c>
      <c r="D34" s="58" t="s">
        <v>1703</v>
      </c>
      <c r="E34" s="59" t="s">
        <v>1737</v>
      </c>
      <c r="F34" s="58" t="s">
        <v>341</v>
      </c>
      <c r="G34" s="60">
        <v>21</v>
      </c>
      <c r="H34" s="61"/>
      <c r="I34" s="61"/>
    </row>
    <row r="35" spans="2:9" ht="67.5">
      <c r="B35" s="58" t="s">
        <v>627</v>
      </c>
      <c r="C35" s="58" t="s">
        <v>1738</v>
      </c>
      <c r="D35" s="58" t="s">
        <v>1703</v>
      </c>
      <c r="E35" s="59" t="s">
        <v>1739</v>
      </c>
      <c r="F35" s="58" t="s">
        <v>341</v>
      </c>
      <c r="G35" s="60">
        <v>594</v>
      </c>
      <c r="H35" s="61"/>
      <c r="I35" s="61"/>
    </row>
    <row r="36" spans="2:9" ht="67.5">
      <c r="B36" s="58" t="s">
        <v>630</v>
      </c>
      <c r="C36" s="58" t="s">
        <v>1740</v>
      </c>
      <c r="D36" s="58" t="s">
        <v>1703</v>
      </c>
      <c r="E36" s="59" t="s">
        <v>1741</v>
      </c>
      <c r="F36" s="58" t="s">
        <v>341</v>
      </c>
      <c r="G36" s="60">
        <v>20</v>
      </c>
      <c r="H36" s="61"/>
      <c r="I36" s="61"/>
    </row>
    <row r="37" spans="2:9" ht="67.5">
      <c r="B37" s="58" t="s">
        <v>633</v>
      </c>
      <c r="C37" s="58" t="s">
        <v>1740</v>
      </c>
      <c r="D37" s="58" t="s">
        <v>1703</v>
      </c>
      <c r="E37" s="59" t="s">
        <v>1742</v>
      </c>
      <c r="F37" s="58" t="s">
        <v>341</v>
      </c>
      <c r="G37" s="60">
        <v>118</v>
      </c>
      <c r="H37" s="61"/>
      <c r="I37" s="61"/>
    </row>
    <row r="38" spans="2:9" ht="67.5">
      <c r="B38" s="58" t="s">
        <v>638</v>
      </c>
      <c r="C38" s="58" t="s">
        <v>1743</v>
      </c>
      <c r="D38" s="58" t="s">
        <v>1703</v>
      </c>
      <c r="E38" s="59" t="s">
        <v>1744</v>
      </c>
      <c r="F38" s="58" t="s">
        <v>341</v>
      </c>
      <c r="G38" s="60">
        <v>126</v>
      </c>
      <c r="H38" s="61"/>
      <c r="I38" s="61"/>
    </row>
    <row r="39" spans="2:9" ht="67.5">
      <c r="B39" s="58" t="s">
        <v>639</v>
      </c>
      <c r="C39" s="58" t="s">
        <v>1745</v>
      </c>
      <c r="D39" s="58" t="s">
        <v>1703</v>
      </c>
      <c r="E39" s="59" t="s">
        <v>1746</v>
      </c>
      <c r="F39" s="58" t="s">
        <v>341</v>
      </c>
      <c r="G39" s="60">
        <v>16</v>
      </c>
      <c r="H39" s="61"/>
      <c r="I39" s="61"/>
    </row>
    <row r="40" spans="2:9" ht="67.5">
      <c r="B40" s="58" t="s">
        <v>640</v>
      </c>
      <c r="C40" s="58" t="s">
        <v>1736</v>
      </c>
      <c r="D40" s="58" t="s">
        <v>1703</v>
      </c>
      <c r="E40" s="59" t="s">
        <v>1747</v>
      </c>
      <c r="F40" s="58" t="s">
        <v>341</v>
      </c>
      <c r="G40" s="60">
        <v>2</v>
      </c>
      <c r="H40" s="61"/>
      <c r="I40" s="61"/>
    </row>
    <row r="41" spans="2:9" ht="67.5">
      <c r="B41" s="58" t="s">
        <v>641</v>
      </c>
      <c r="C41" s="58" t="s">
        <v>1748</v>
      </c>
      <c r="D41" s="58" t="s">
        <v>1703</v>
      </c>
      <c r="E41" s="59" t="s">
        <v>1749</v>
      </c>
      <c r="F41" s="58" t="s">
        <v>341</v>
      </c>
      <c r="G41" s="60">
        <v>16</v>
      </c>
      <c r="H41" s="61"/>
      <c r="I41" s="61"/>
    </row>
    <row r="42" spans="2:9" ht="67.5">
      <c r="B42" s="58" t="s">
        <v>643</v>
      </c>
      <c r="C42" s="58" t="s">
        <v>1738</v>
      </c>
      <c r="D42" s="58" t="s">
        <v>1703</v>
      </c>
      <c r="E42" s="59" t="s">
        <v>1750</v>
      </c>
      <c r="F42" s="58" t="s">
        <v>341</v>
      </c>
      <c r="G42" s="60">
        <v>396</v>
      </c>
      <c r="H42" s="61"/>
      <c r="I42" s="61"/>
    </row>
    <row r="43" spans="2:9" ht="67.5">
      <c r="B43" s="58" t="s">
        <v>644</v>
      </c>
      <c r="C43" s="58" t="s">
        <v>1740</v>
      </c>
      <c r="D43" s="58" t="s">
        <v>1703</v>
      </c>
      <c r="E43" s="59" t="s">
        <v>1751</v>
      </c>
      <c r="F43" s="58" t="s">
        <v>341</v>
      </c>
      <c r="G43" s="60">
        <v>20</v>
      </c>
      <c r="H43" s="61"/>
      <c r="I43" s="61"/>
    </row>
    <row r="44" spans="2:9" ht="67.5">
      <c r="B44" s="58" t="s">
        <v>645</v>
      </c>
      <c r="C44" s="58" t="s">
        <v>1743</v>
      </c>
      <c r="D44" s="58" t="s">
        <v>1703</v>
      </c>
      <c r="E44" s="59" t="s">
        <v>1752</v>
      </c>
      <c r="F44" s="58" t="s">
        <v>341</v>
      </c>
      <c r="G44" s="60">
        <v>18</v>
      </c>
      <c r="H44" s="61"/>
      <c r="I44" s="61"/>
    </row>
    <row r="45" spans="2:9" ht="33.75">
      <c r="B45" s="58">
        <v>36</v>
      </c>
      <c r="C45" s="58" t="s">
        <v>1753</v>
      </c>
      <c r="D45" s="58" t="s">
        <v>1703</v>
      </c>
      <c r="E45" s="59" t="s">
        <v>1754</v>
      </c>
      <c r="F45" s="58" t="s">
        <v>341</v>
      </c>
      <c r="G45" s="60">
        <v>12</v>
      </c>
      <c r="H45" s="61"/>
      <c r="I45" s="61"/>
    </row>
    <row r="46" spans="2:9" ht="33.75">
      <c r="B46" s="58">
        <v>37</v>
      </c>
      <c r="C46" s="58" t="s">
        <v>1755</v>
      </c>
      <c r="D46" s="58" t="s">
        <v>1703</v>
      </c>
      <c r="E46" s="59" t="s">
        <v>1756</v>
      </c>
      <c r="F46" s="58" t="s">
        <v>341</v>
      </c>
      <c r="G46" s="60">
        <v>297</v>
      </c>
      <c r="H46" s="61"/>
      <c r="I46" s="61"/>
    </row>
    <row r="47" spans="2:9" ht="33.75">
      <c r="B47" s="58">
        <v>38</v>
      </c>
      <c r="C47" s="58" t="s">
        <v>1757</v>
      </c>
      <c r="D47" s="58" t="s">
        <v>1703</v>
      </c>
      <c r="E47" s="59" t="s">
        <v>1758</v>
      </c>
      <c r="F47" s="58" t="s">
        <v>341</v>
      </c>
      <c r="G47" s="60">
        <v>40</v>
      </c>
      <c r="H47" s="61"/>
      <c r="I47" s="61"/>
    </row>
    <row r="48" spans="2:9" ht="33.75">
      <c r="B48" s="58">
        <v>39</v>
      </c>
      <c r="C48" s="58" t="s">
        <v>1759</v>
      </c>
      <c r="D48" s="58" t="s">
        <v>1703</v>
      </c>
      <c r="E48" s="59" t="s">
        <v>1760</v>
      </c>
      <c r="F48" s="58" t="s">
        <v>341</v>
      </c>
      <c r="G48" s="60">
        <v>36</v>
      </c>
      <c r="H48" s="61"/>
      <c r="I48" s="61"/>
    </row>
    <row r="49" spans="2:9" ht="33.75">
      <c r="B49" s="58">
        <v>40</v>
      </c>
      <c r="C49" s="58" t="s">
        <v>1761</v>
      </c>
      <c r="D49" s="58" t="s">
        <v>1703</v>
      </c>
      <c r="E49" s="59" t="s">
        <v>1762</v>
      </c>
      <c r="F49" s="58" t="s">
        <v>341</v>
      </c>
      <c r="G49" s="60">
        <v>8</v>
      </c>
      <c r="H49" s="61"/>
      <c r="I49" s="61"/>
    </row>
    <row r="50" spans="2:9" ht="22.5">
      <c r="B50" s="58">
        <v>41</v>
      </c>
      <c r="C50" s="58" t="s">
        <v>1763</v>
      </c>
      <c r="D50" s="58" t="s">
        <v>1703</v>
      </c>
      <c r="E50" s="59" t="s">
        <v>1764</v>
      </c>
      <c r="F50" s="58" t="s">
        <v>341</v>
      </c>
      <c r="G50" s="60">
        <v>19</v>
      </c>
      <c r="H50" s="61"/>
      <c r="I50" s="61"/>
    </row>
    <row r="51" spans="2:9" ht="22.5">
      <c r="B51" s="58">
        <v>42</v>
      </c>
      <c r="C51" s="58" t="s">
        <v>1765</v>
      </c>
      <c r="D51" s="58" t="s">
        <v>1703</v>
      </c>
      <c r="E51" s="59" t="s">
        <v>1766</v>
      </c>
      <c r="F51" s="58" t="s">
        <v>341</v>
      </c>
      <c r="G51" s="60">
        <v>18</v>
      </c>
      <c r="H51" s="61"/>
      <c r="I51" s="61"/>
    </row>
    <row r="52" spans="2:9" ht="45">
      <c r="B52" s="58">
        <v>43</v>
      </c>
      <c r="C52" s="58" t="s">
        <v>1767</v>
      </c>
      <c r="D52" s="58" t="s">
        <v>1703</v>
      </c>
      <c r="E52" s="59" t="s">
        <v>1768</v>
      </c>
      <c r="F52" s="58" t="s">
        <v>341</v>
      </c>
      <c r="G52" s="60">
        <v>19</v>
      </c>
      <c r="H52" s="61"/>
      <c r="I52" s="61"/>
    </row>
    <row r="53" spans="2:9" ht="33.75">
      <c r="B53" s="58">
        <v>44</v>
      </c>
      <c r="C53" s="58" t="s">
        <v>1753</v>
      </c>
      <c r="D53" s="58" t="s">
        <v>1703</v>
      </c>
      <c r="E53" s="59" t="s">
        <v>1769</v>
      </c>
      <c r="F53" s="58" t="s">
        <v>341</v>
      </c>
      <c r="G53" s="60">
        <v>9</v>
      </c>
      <c r="H53" s="61"/>
      <c r="I53" s="61"/>
    </row>
    <row r="54" spans="2:9" ht="45">
      <c r="B54" s="58">
        <v>45</v>
      </c>
      <c r="C54" s="58" t="s">
        <v>1755</v>
      </c>
      <c r="D54" s="58" t="s">
        <v>1703</v>
      </c>
      <c r="E54" s="59" t="s">
        <v>1770</v>
      </c>
      <c r="F54" s="58" t="s">
        <v>341</v>
      </c>
      <c r="G54" s="60">
        <v>1</v>
      </c>
      <c r="H54" s="61"/>
      <c r="I54" s="61"/>
    </row>
    <row r="55" spans="2:9" ht="33.75">
      <c r="B55" s="58">
        <v>46</v>
      </c>
      <c r="C55" s="58" t="s">
        <v>1757</v>
      </c>
      <c r="D55" s="58" t="s">
        <v>1703</v>
      </c>
      <c r="E55" s="59" t="s">
        <v>1771</v>
      </c>
      <c r="F55" s="58" t="s">
        <v>341</v>
      </c>
      <c r="G55" s="60">
        <v>9</v>
      </c>
      <c r="H55" s="61"/>
      <c r="I55" s="61"/>
    </row>
    <row r="56" spans="2:9" ht="33.75">
      <c r="B56" s="58">
        <v>47</v>
      </c>
      <c r="C56" s="58" t="s">
        <v>1772</v>
      </c>
      <c r="D56" s="58" t="s">
        <v>1703</v>
      </c>
      <c r="E56" s="59" t="s">
        <v>1773</v>
      </c>
      <c r="F56" s="58" t="s">
        <v>341</v>
      </c>
      <c r="G56" s="60">
        <v>7</v>
      </c>
      <c r="H56" s="61"/>
      <c r="I56" s="61"/>
    </row>
    <row r="57" spans="2:9" ht="33.75">
      <c r="B57" s="58">
        <v>48</v>
      </c>
      <c r="C57" s="58" t="s">
        <v>1753</v>
      </c>
      <c r="D57" s="58" t="s">
        <v>1703</v>
      </c>
      <c r="E57" s="59" t="s">
        <v>1754</v>
      </c>
      <c r="F57" s="58" t="s">
        <v>341</v>
      </c>
      <c r="G57" s="60">
        <v>7</v>
      </c>
      <c r="H57" s="61"/>
      <c r="I57" s="61"/>
    </row>
    <row r="58" spans="2:9" ht="33.75">
      <c r="B58" s="58">
        <v>49</v>
      </c>
      <c r="C58" s="58" t="s">
        <v>1753</v>
      </c>
      <c r="D58" s="58" t="s">
        <v>1703</v>
      </c>
      <c r="E58" s="59" t="s">
        <v>1774</v>
      </c>
      <c r="F58" s="58" t="s">
        <v>341</v>
      </c>
      <c r="G58" s="60">
        <v>295</v>
      </c>
      <c r="H58" s="61"/>
      <c r="I58" s="61"/>
    </row>
    <row r="59" spans="2:9" ht="33.75">
      <c r="B59" s="58">
        <v>50</v>
      </c>
      <c r="C59" s="58" t="s">
        <v>1753</v>
      </c>
      <c r="D59" s="58" t="s">
        <v>1703</v>
      </c>
      <c r="E59" s="59" t="s">
        <v>1775</v>
      </c>
      <c r="F59" s="58" t="s">
        <v>341</v>
      </c>
      <c r="G59" s="60">
        <v>99</v>
      </c>
      <c r="H59" s="61"/>
      <c r="I59" s="61"/>
    </row>
    <row r="60" spans="2:9" ht="33.75">
      <c r="B60" s="58">
        <v>51</v>
      </c>
      <c r="C60" s="58" t="s">
        <v>1753</v>
      </c>
      <c r="D60" s="58" t="s">
        <v>1703</v>
      </c>
      <c r="E60" s="59" t="s">
        <v>1776</v>
      </c>
      <c r="F60" s="58" t="s">
        <v>341</v>
      </c>
      <c r="G60" s="60">
        <v>3</v>
      </c>
      <c r="H60" s="61"/>
      <c r="I60" s="61"/>
    </row>
    <row r="61" spans="2:9" ht="33.75">
      <c r="B61" s="58">
        <v>52</v>
      </c>
      <c r="C61" s="58" t="s">
        <v>1753</v>
      </c>
      <c r="D61" s="58" t="s">
        <v>1703</v>
      </c>
      <c r="E61" s="59" t="s">
        <v>1777</v>
      </c>
      <c r="F61" s="58" t="s">
        <v>341</v>
      </c>
      <c r="G61" s="60">
        <v>102</v>
      </c>
      <c r="H61" s="61"/>
      <c r="I61" s="61"/>
    </row>
    <row r="62" spans="2:9" ht="22.5">
      <c r="B62" s="58">
        <v>53</v>
      </c>
      <c r="C62" s="58" t="s">
        <v>342</v>
      </c>
      <c r="D62" s="58" t="s">
        <v>1703</v>
      </c>
      <c r="E62" s="59" t="s">
        <v>1778</v>
      </c>
      <c r="F62" s="58" t="s">
        <v>341</v>
      </c>
      <c r="G62" s="60">
        <v>349</v>
      </c>
      <c r="H62" s="61"/>
      <c r="I62" s="61"/>
    </row>
    <row r="63" spans="2:9" ht="33.75">
      <c r="B63" s="58">
        <v>54</v>
      </c>
      <c r="C63" s="58" t="s">
        <v>342</v>
      </c>
      <c r="D63" s="58" t="s">
        <v>1703</v>
      </c>
      <c r="E63" s="59" t="s">
        <v>1779</v>
      </c>
      <c r="F63" s="58" t="s">
        <v>341</v>
      </c>
      <c r="G63" s="60">
        <v>48</v>
      </c>
      <c r="H63" s="61"/>
      <c r="I63" s="61"/>
    </row>
    <row r="64" spans="2:9" ht="22.5">
      <c r="B64" s="58">
        <v>55</v>
      </c>
      <c r="C64" s="58" t="s">
        <v>1780</v>
      </c>
      <c r="D64" s="58" t="s">
        <v>1703</v>
      </c>
      <c r="E64" s="59" t="s">
        <v>1781</v>
      </c>
      <c r="F64" s="58" t="s">
        <v>389</v>
      </c>
      <c r="G64" s="60">
        <v>99</v>
      </c>
      <c r="H64" s="61"/>
      <c r="I64" s="61"/>
    </row>
    <row r="65" spans="2:9" ht="22.5">
      <c r="B65" s="58">
        <v>56</v>
      </c>
      <c r="C65" s="58" t="s">
        <v>1780</v>
      </c>
      <c r="D65" s="58" t="s">
        <v>1703</v>
      </c>
      <c r="E65" s="59" t="s">
        <v>1782</v>
      </c>
      <c r="F65" s="58" t="s">
        <v>341</v>
      </c>
      <c r="G65" s="60">
        <v>1</v>
      </c>
      <c r="H65" s="61"/>
      <c r="I65" s="61"/>
    </row>
    <row r="66" spans="2:9" ht="22.5">
      <c r="B66" s="58">
        <v>57</v>
      </c>
      <c r="C66" s="58" t="s">
        <v>1780</v>
      </c>
      <c r="D66" s="58" t="s">
        <v>1703</v>
      </c>
      <c r="E66" s="59" t="s">
        <v>1783</v>
      </c>
      <c r="F66" s="58" t="s">
        <v>341</v>
      </c>
      <c r="G66" s="60">
        <v>1</v>
      </c>
      <c r="H66" s="61"/>
      <c r="I66" s="61"/>
    </row>
    <row r="67" spans="2:9" ht="22.5">
      <c r="B67" s="58">
        <v>58</v>
      </c>
      <c r="C67" s="58" t="s">
        <v>342</v>
      </c>
      <c r="D67" s="58" t="s">
        <v>1703</v>
      </c>
      <c r="E67" s="59" t="s">
        <v>1784</v>
      </c>
      <c r="F67" s="58" t="s">
        <v>341</v>
      </c>
      <c r="G67" s="60">
        <v>4</v>
      </c>
      <c r="H67" s="61"/>
      <c r="I67" s="61"/>
    </row>
    <row r="68" spans="2:9" ht="22.5">
      <c r="B68" s="58">
        <v>59</v>
      </c>
      <c r="C68" s="58" t="s">
        <v>342</v>
      </c>
      <c r="D68" s="58" t="s">
        <v>1703</v>
      </c>
      <c r="E68" s="59" t="s">
        <v>1785</v>
      </c>
      <c r="F68" s="58" t="s">
        <v>341</v>
      </c>
      <c r="G68" s="60">
        <v>2</v>
      </c>
      <c r="H68" s="61"/>
      <c r="I68" s="61"/>
    </row>
    <row r="69" spans="2:9" ht="22.5">
      <c r="B69" s="58">
        <v>60</v>
      </c>
      <c r="C69" s="58" t="s">
        <v>342</v>
      </c>
      <c r="D69" s="58" t="s">
        <v>1703</v>
      </c>
      <c r="E69" s="59" t="s">
        <v>1786</v>
      </c>
      <c r="F69" s="58" t="s">
        <v>341</v>
      </c>
      <c r="G69" s="60">
        <v>4</v>
      </c>
      <c r="H69" s="61"/>
      <c r="I69" s="61"/>
    </row>
    <row r="70" spans="2:9">
      <c r="B70" s="62"/>
      <c r="C70" s="62"/>
      <c r="D70" s="62"/>
      <c r="E70" s="62" t="s">
        <v>1787</v>
      </c>
      <c r="F70" s="62"/>
      <c r="G70" s="62"/>
      <c r="H70" s="62"/>
      <c r="I70" s="63"/>
    </row>
    <row r="71" spans="2:9">
      <c r="B71" s="55"/>
      <c r="C71" s="55"/>
      <c r="D71" s="55"/>
      <c r="E71" s="56" t="s">
        <v>1788</v>
      </c>
      <c r="F71" s="57"/>
      <c r="G71" s="55"/>
      <c r="H71" s="55"/>
      <c r="I71" s="55"/>
    </row>
    <row r="72" spans="2:9" ht="33.75">
      <c r="B72" s="58">
        <v>61</v>
      </c>
      <c r="C72" s="58" t="s">
        <v>1789</v>
      </c>
      <c r="D72" s="58" t="s">
        <v>1703</v>
      </c>
      <c r="E72" s="59" t="s">
        <v>1790</v>
      </c>
      <c r="F72" s="58" t="s">
        <v>341</v>
      </c>
      <c r="G72" s="60">
        <v>1</v>
      </c>
      <c r="H72" s="61"/>
      <c r="I72" s="61"/>
    </row>
    <row r="73" spans="2:9" ht="33.75">
      <c r="B73" s="58">
        <v>62</v>
      </c>
      <c r="C73" s="58" t="s">
        <v>1789</v>
      </c>
      <c r="D73" s="58" t="s">
        <v>1703</v>
      </c>
      <c r="E73" s="59" t="s">
        <v>1791</v>
      </c>
      <c r="F73" s="58" t="s">
        <v>341</v>
      </c>
      <c r="G73" s="60">
        <v>1</v>
      </c>
      <c r="H73" s="61"/>
      <c r="I73" s="61"/>
    </row>
    <row r="74" spans="2:9" ht="33.75">
      <c r="B74" s="58">
        <v>63</v>
      </c>
      <c r="C74" s="58" t="s">
        <v>1789</v>
      </c>
      <c r="D74" s="58" t="s">
        <v>1703</v>
      </c>
      <c r="E74" s="59" t="s">
        <v>1792</v>
      </c>
      <c r="F74" s="58" t="s">
        <v>341</v>
      </c>
      <c r="G74" s="60">
        <v>1</v>
      </c>
      <c r="H74" s="61"/>
      <c r="I74" s="61"/>
    </row>
    <row r="75" spans="2:9" ht="33.75">
      <c r="B75" s="58">
        <v>64</v>
      </c>
      <c r="C75" s="58" t="s">
        <v>1789</v>
      </c>
      <c r="D75" s="58" t="s">
        <v>1703</v>
      </c>
      <c r="E75" s="59" t="s">
        <v>1793</v>
      </c>
      <c r="F75" s="58" t="s">
        <v>341</v>
      </c>
      <c r="G75" s="60">
        <v>35</v>
      </c>
      <c r="H75" s="61"/>
      <c r="I75" s="61"/>
    </row>
    <row r="76" spans="2:9" ht="33.75">
      <c r="B76" s="58">
        <v>65</v>
      </c>
      <c r="C76" s="58" t="s">
        <v>1789</v>
      </c>
      <c r="D76" s="58" t="s">
        <v>1703</v>
      </c>
      <c r="E76" s="59" t="s">
        <v>1794</v>
      </c>
      <c r="F76" s="58" t="s">
        <v>341</v>
      </c>
      <c r="G76" s="60">
        <v>9</v>
      </c>
      <c r="H76" s="61"/>
      <c r="I76" s="61"/>
    </row>
    <row r="77" spans="2:9" ht="33.75">
      <c r="B77" s="58">
        <v>66</v>
      </c>
      <c r="C77" s="58" t="s">
        <v>1789</v>
      </c>
      <c r="D77" s="58" t="s">
        <v>1703</v>
      </c>
      <c r="E77" s="59" t="s">
        <v>1795</v>
      </c>
      <c r="F77" s="58" t="s">
        <v>341</v>
      </c>
      <c r="G77" s="60">
        <v>1</v>
      </c>
      <c r="H77" s="61"/>
      <c r="I77" s="61"/>
    </row>
    <row r="78" spans="2:9" ht="33.75">
      <c r="B78" s="58">
        <v>67</v>
      </c>
      <c r="C78" s="58" t="s">
        <v>1789</v>
      </c>
      <c r="D78" s="58" t="s">
        <v>1703</v>
      </c>
      <c r="E78" s="59" t="s">
        <v>1796</v>
      </c>
      <c r="F78" s="58" t="s">
        <v>341</v>
      </c>
      <c r="G78" s="60">
        <v>8</v>
      </c>
      <c r="H78" s="61"/>
      <c r="I78" s="61"/>
    </row>
    <row r="79" spans="2:9" ht="33.75">
      <c r="B79" s="58">
        <v>68</v>
      </c>
      <c r="C79" s="58" t="s">
        <v>1789</v>
      </c>
      <c r="D79" s="58" t="s">
        <v>1703</v>
      </c>
      <c r="E79" s="59" t="s">
        <v>1797</v>
      </c>
      <c r="F79" s="58" t="s">
        <v>341</v>
      </c>
      <c r="G79" s="60">
        <v>1</v>
      </c>
      <c r="H79" s="61"/>
      <c r="I79" s="61"/>
    </row>
    <row r="80" spans="2:9" ht="33.75">
      <c r="B80" s="58">
        <v>69</v>
      </c>
      <c r="C80" s="58" t="s">
        <v>1789</v>
      </c>
      <c r="D80" s="58" t="s">
        <v>1703</v>
      </c>
      <c r="E80" s="59" t="s">
        <v>1798</v>
      </c>
      <c r="F80" s="58" t="s">
        <v>341</v>
      </c>
      <c r="G80" s="60">
        <v>20</v>
      </c>
      <c r="H80" s="61"/>
      <c r="I80" s="61"/>
    </row>
    <row r="81" spans="2:9" ht="33.75">
      <c r="B81" s="58">
        <v>70</v>
      </c>
      <c r="C81" s="58" t="s">
        <v>1789</v>
      </c>
      <c r="D81" s="58" t="s">
        <v>1703</v>
      </c>
      <c r="E81" s="59" t="s">
        <v>1799</v>
      </c>
      <c r="F81" s="58" t="s">
        <v>341</v>
      </c>
      <c r="G81" s="60">
        <v>26</v>
      </c>
      <c r="H81" s="61"/>
      <c r="I81" s="61"/>
    </row>
    <row r="82" spans="2:9" ht="33.75">
      <c r="B82" s="58">
        <v>71</v>
      </c>
      <c r="C82" s="58" t="s">
        <v>1789</v>
      </c>
      <c r="D82" s="58" t="s">
        <v>1703</v>
      </c>
      <c r="E82" s="59" t="s">
        <v>1800</v>
      </c>
      <c r="F82" s="58" t="s">
        <v>341</v>
      </c>
      <c r="G82" s="60">
        <v>13</v>
      </c>
      <c r="H82" s="61"/>
      <c r="I82" s="61"/>
    </row>
    <row r="83" spans="2:9" ht="33.75">
      <c r="B83" s="58">
        <v>72</v>
      </c>
      <c r="C83" s="58" t="s">
        <v>1789</v>
      </c>
      <c r="D83" s="58" t="s">
        <v>1703</v>
      </c>
      <c r="E83" s="59" t="s">
        <v>1801</v>
      </c>
      <c r="F83" s="58" t="s">
        <v>341</v>
      </c>
      <c r="G83" s="60">
        <v>25</v>
      </c>
      <c r="H83" s="61"/>
      <c r="I83" s="61"/>
    </row>
    <row r="84" spans="2:9" ht="33.75">
      <c r="B84" s="58">
        <v>73</v>
      </c>
      <c r="C84" s="58" t="s">
        <v>1789</v>
      </c>
      <c r="D84" s="58" t="s">
        <v>1703</v>
      </c>
      <c r="E84" s="59" t="s">
        <v>1802</v>
      </c>
      <c r="F84" s="58" t="s">
        <v>341</v>
      </c>
      <c r="G84" s="60">
        <v>11</v>
      </c>
      <c r="H84" s="61"/>
      <c r="I84" s="61"/>
    </row>
    <row r="85" spans="2:9" ht="33.75">
      <c r="B85" s="58">
        <v>74</v>
      </c>
      <c r="C85" s="58" t="s">
        <v>1789</v>
      </c>
      <c r="D85" s="58" t="s">
        <v>1703</v>
      </c>
      <c r="E85" s="59" t="s">
        <v>1803</v>
      </c>
      <c r="F85" s="58" t="s">
        <v>341</v>
      </c>
      <c r="G85" s="60">
        <v>2</v>
      </c>
      <c r="H85" s="61"/>
      <c r="I85" s="61"/>
    </row>
    <row r="86" spans="2:9" ht="33.75">
      <c r="B86" s="58">
        <v>75</v>
      </c>
      <c r="C86" s="58" t="s">
        <v>1789</v>
      </c>
      <c r="D86" s="58" t="s">
        <v>1703</v>
      </c>
      <c r="E86" s="59" t="s">
        <v>1804</v>
      </c>
      <c r="F86" s="58" t="s">
        <v>341</v>
      </c>
      <c r="G86" s="60">
        <v>8</v>
      </c>
      <c r="H86" s="61"/>
      <c r="I86" s="61"/>
    </row>
    <row r="87" spans="2:9" ht="33.75">
      <c r="B87" s="58">
        <v>76</v>
      </c>
      <c r="C87" s="58" t="s">
        <v>1805</v>
      </c>
      <c r="D87" s="58" t="s">
        <v>1703</v>
      </c>
      <c r="E87" s="59" t="s">
        <v>1806</v>
      </c>
      <c r="F87" s="58" t="s">
        <v>341</v>
      </c>
      <c r="G87" s="60">
        <v>8</v>
      </c>
      <c r="H87" s="61"/>
      <c r="I87" s="61"/>
    </row>
    <row r="88" spans="2:9" ht="33.75">
      <c r="B88" s="58">
        <v>77</v>
      </c>
      <c r="C88" s="58" t="s">
        <v>1805</v>
      </c>
      <c r="D88" s="58" t="s">
        <v>1703</v>
      </c>
      <c r="E88" s="59" t="s">
        <v>1807</v>
      </c>
      <c r="F88" s="58" t="s">
        <v>341</v>
      </c>
      <c r="G88" s="60">
        <v>1</v>
      </c>
      <c r="H88" s="61"/>
      <c r="I88" s="61"/>
    </row>
    <row r="89" spans="2:9" ht="33.75">
      <c r="B89" s="58">
        <v>78</v>
      </c>
      <c r="C89" s="58" t="s">
        <v>1808</v>
      </c>
      <c r="D89" s="58" t="s">
        <v>1703</v>
      </c>
      <c r="E89" s="59" t="s">
        <v>1809</v>
      </c>
      <c r="F89" s="58" t="s">
        <v>341</v>
      </c>
      <c r="G89" s="60">
        <v>15</v>
      </c>
      <c r="H89" s="61"/>
      <c r="I89" s="61"/>
    </row>
    <row r="90" spans="2:9" ht="33.75">
      <c r="B90" s="58">
        <v>79</v>
      </c>
      <c r="C90" s="58" t="s">
        <v>1808</v>
      </c>
      <c r="D90" s="58" t="s">
        <v>1703</v>
      </c>
      <c r="E90" s="59" t="s">
        <v>1810</v>
      </c>
      <c r="F90" s="58" t="s">
        <v>341</v>
      </c>
      <c r="G90" s="60">
        <v>21</v>
      </c>
      <c r="H90" s="61"/>
      <c r="I90" s="61"/>
    </row>
    <row r="91" spans="2:9" ht="33.75">
      <c r="B91" s="58">
        <v>80</v>
      </c>
      <c r="C91" s="58" t="s">
        <v>1808</v>
      </c>
      <c r="D91" s="58" t="s">
        <v>1703</v>
      </c>
      <c r="E91" s="59" t="s">
        <v>1811</v>
      </c>
      <c r="F91" s="58" t="s">
        <v>341</v>
      </c>
      <c r="G91" s="60">
        <v>1</v>
      </c>
      <c r="H91" s="61"/>
      <c r="I91" s="61"/>
    </row>
    <row r="92" spans="2:9" ht="33.75">
      <c r="B92" s="58">
        <v>81</v>
      </c>
      <c r="C92" s="58" t="s">
        <v>1808</v>
      </c>
      <c r="D92" s="58" t="s">
        <v>1703</v>
      </c>
      <c r="E92" s="59" t="s">
        <v>1812</v>
      </c>
      <c r="F92" s="58" t="s">
        <v>341</v>
      </c>
      <c r="G92" s="60">
        <v>7</v>
      </c>
      <c r="H92" s="61"/>
      <c r="I92" s="61"/>
    </row>
    <row r="93" spans="2:9" ht="33.75">
      <c r="B93" s="58">
        <v>82</v>
      </c>
      <c r="C93" s="58" t="s">
        <v>1808</v>
      </c>
      <c r="D93" s="58" t="s">
        <v>1703</v>
      </c>
      <c r="E93" s="59" t="s">
        <v>1813</v>
      </c>
      <c r="F93" s="58" t="s">
        <v>341</v>
      </c>
      <c r="G93" s="60">
        <v>9</v>
      </c>
      <c r="H93" s="61"/>
      <c r="I93" s="61"/>
    </row>
    <row r="94" spans="2:9" ht="33.75">
      <c r="B94" s="58">
        <v>83</v>
      </c>
      <c r="C94" s="58" t="s">
        <v>1808</v>
      </c>
      <c r="D94" s="58" t="s">
        <v>1703</v>
      </c>
      <c r="E94" s="59" t="s">
        <v>1814</v>
      </c>
      <c r="F94" s="58" t="s">
        <v>341</v>
      </c>
      <c r="G94" s="60">
        <v>30</v>
      </c>
      <c r="H94" s="61"/>
      <c r="I94" s="61"/>
    </row>
    <row r="95" spans="2:9" ht="33.75">
      <c r="B95" s="58">
        <v>84</v>
      </c>
      <c r="C95" s="58" t="s">
        <v>1808</v>
      </c>
      <c r="D95" s="58" t="s">
        <v>1703</v>
      </c>
      <c r="E95" s="59" t="s">
        <v>1815</v>
      </c>
      <c r="F95" s="58" t="s">
        <v>341</v>
      </c>
      <c r="G95" s="60">
        <v>28</v>
      </c>
      <c r="H95" s="61"/>
      <c r="I95" s="61"/>
    </row>
    <row r="96" spans="2:9" ht="33.75">
      <c r="B96" s="58">
        <v>85</v>
      </c>
      <c r="C96" s="58" t="s">
        <v>1808</v>
      </c>
      <c r="D96" s="58" t="s">
        <v>1703</v>
      </c>
      <c r="E96" s="59" t="s">
        <v>1816</v>
      </c>
      <c r="F96" s="58" t="s">
        <v>341</v>
      </c>
      <c r="G96" s="60">
        <v>1</v>
      </c>
      <c r="H96" s="61"/>
      <c r="I96" s="61"/>
    </row>
    <row r="97" spans="2:9" ht="33.75">
      <c r="B97" s="58">
        <v>86</v>
      </c>
      <c r="C97" s="58" t="s">
        <v>1808</v>
      </c>
      <c r="D97" s="58" t="s">
        <v>1703</v>
      </c>
      <c r="E97" s="59" t="s">
        <v>1817</v>
      </c>
      <c r="F97" s="58" t="s">
        <v>341</v>
      </c>
      <c r="G97" s="60">
        <v>13</v>
      </c>
      <c r="H97" s="61"/>
      <c r="I97" s="61"/>
    </row>
    <row r="98" spans="2:9" ht="33.75">
      <c r="B98" s="58">
        <v>87</v>
      </c>
      <c r="C98" s="58" t="s">
        <v>1808</v>
      </c>
      <c r="D98" s="58" t="s">
        <v>1703</v>
      </c>
      <c r="E98" s="59" t="s">
        <v>1818</v>
      </c>
      <c r="F98" s="58" t="s">
        <v>341</v>
      </c>
      <c r="G98" s="60">
        <v>2</v>
      </c>
      <c r="H98" s="61"/>
      <c r="I98" s="61"/>
    </row>
    <row r="99" spans="2:9" ht="33.75">
      <c r="B99" s="58">
        <v>88</v>
      </c>
      <c r="C99" s="58" t="s">
        <v>1808</v>
      </c>
      <c r="D99" s="58" t="s">
        <v>1703</v>
      </c>
      <c r="E99" s="59" t="s">
        <v>1819</v>
      </c>
      <c r="F99" s="58" t="s">
        <v>341</v>
      </c>
      <c r="G99" s="60">
        <v>39</v>
      </c>
      <c r="H99" s="61"/>
      <c r="I99" s="61"/>
    </row>
    <row r="100" spans="2:9" ht="33.75">
      <c r="B100" s="58">
        <v>89</v>
      </c>
      <c r="C100" s="58" t="s">
        <v>1808</v>
      </c>
      <c r="D100" s="58" t="s">
        <v>1703</v>
      </c>
      <c r="E100" s="59" t="s">
        <v>1820</v>
      </c>
      <c r="F100" s="58" t="s">
        <v>341</v>
      </c>
      <c r="G100" s="60">
        <v>41</v>
      </c>
      <c r="H100" s="61"/>
      <c r="I100" s="61"/>
    </row>
    <row r="101" spans="2:9" ht="33.75">
      <c r="B101" s="58">
        <v>90</v>
      </c>
      <c r="C101" s="58" t="s">
        <v>1808</v>
      </c>
      <c r="D101" s="58" t="s">
        <v>1703</v>
      </c>
      <c r="E101" s="59" t="s">
        <v>1821</v>
      </c>
      <c r="F101" s="58" t="s">
        <v>341</v>
      </c>
      <c r="G101" s="60">
        <v>19</v>
      </c>
      <c r="H101" s="61"/>
      <c r="I101" s="61"/>
    </row>
    <row r="102" spans="2:9">
      <c r="B102" s="62"/>
      <c r="C102" s="62"/>
      <c r="D102" s="62"/>
      <c r="E102" s="62" t="s">
        <v>1822</v>
      </c>
      <c r="F102" s="62"/>
      <c r="G102" s="62"/>
      <c r="H102" s="62"/>
      <c r="I102" s="63"/>
    </row>
    <row r="103" spans="2:9">
      <c r="B103" s="55"/>
      <c r="C103" s="55"/>
      <c r="D103" s="55"/>
      <c r="E103" s="56" t="s">
        <v>1823</v>
      </c>
      <c r="F103" s="57"/>
      <c r="G103" s="55"/>
      <c r="H103" s="55"/>
      <c r="I103" s="55"/>
    </row>
    <row r="104" spans="2:9" ht="33.75">
      <c r="B104" s="58">
        <v>91</v>
      </c>
      <c r="C104" s="58" t="s">
        <v>1497</v>
      </c>
      <c r="D104" s="58" t="s">
        <v>1703</v>
      </c>
      <c r="E104" s="59" t="s">
        <v>1498</v>
      </c>
      <c r="F104" s="58" t="s">
        <v>106</v>
      </c>
      <c r="G104" s="60">
        <v>5960</v>
      </c>
      <c r="H104" s="61"/>
      <c r="I104" s="61"/>
    </row>
    <row r="105" spans="2:9" ht="33.75">
      <c r="B105" s="58">
        <v>92</v>
      </c>
      <c r="C105" s="58" t="s">
        <v>1497</v>
      </c>
      <c r="D105" s="58" t="s">
        <v>1703</v>
      </c>
      <c r="E105" s="59" t="s">
        <v>1499</v>
      </c>
      <c r="F105" s="58" t="s">
        <v>106</v>
      </c>
      <c r="G105" s="60">
        <v>4760</v>
      </c>
      <c r="H105" s="61"/>
      <c r="I105" s="61"/>
    </row>
    <row r="106" spans="2:9" ht="33.75">
      <c r="B106" s="58">
        <v>93</v>
      </c>
      <c r="C106" s="58" t="s">
        <v>1502</v>
      </c>
      <c r="D106" s="58" t="s">
        <v>1703</v>
      </c>
      <c r="E106" s="59" t="s">
        <v>1824</v>
      </c>
      <c r="F106" s="58" t="s">
        <v>47</v>
      </c>
      <c r="G106" s="60">
        <v>8.2720000000000002</v>
      </c>
      <c r="H106" s="61"/>
      <c r="I106" s="61"/>
    </row>
    <row r="107" spans="2:9" ht="33.75">
      <c r="B107" s="58">
        <v>94</v>
      </c>
      <c r="C107" s="58" t="s">
        <v>1502</v>
      </c>
      <c r="D107" s="58" t="s">
        <v>1703</v>
      </c>
      <c r="E107" s="59" t="s">
        <v>1825</v>
      </c>
      <c r="F107" s="58" t="s">
        <v>47</v>
      </c>
      <c r="G107" s="60">
        <v>2.73</v>
      </c>
      <c r="H107" s="61"/>
      <c r="I107" s="61"/>
    </row>
    <row r="108" spans="2:9" ht="33.75">
      <c r="B108" s="58">
        <v>95</v>
      </c>
      <c r="C108" s="58" t="s">
        <v>1502</v>
      </c>
      <c r="D108" s="58" t="s">
        <v>1703</v>
      </c>
      <c r="E108" s="59" t="s">
        <v>1503</v>
      </c>
      <c r="F108" s="58" t="s">
        <v>47</v>
      </c>
      <c r="G108" s="60">
        <v>30.03</v>
      </c>
      <c r="H108" s="61"/>
      <c r="I108" s="61"/>
    </row>
    <row r="109" spans="2:9" ht="33.75">
      <c r="B109" s="58">
        <v>96</v>
      </c>
      <c r="C109" s="58" t="s">
        <v>1502</v>
      </c>
      <c r="D109" s="58" t="s">
        <v>1703</v>
      </c>
      <c r="E109" s="59" t="s">
        <v>1826</v>
      </c>
      <c r="F109" s="58" t="s">
        <v>47</v>
      </c>
      <c r="G109" s="60">
        <v>16.835999999999999</v>
      </c>
      <c r="H109" s="61"/>
      <c r="I109" s="61"/>
    </row>
    <row r="110" spans="2:9" ht="33.75">
      <c r="B110" s="58">
        <v>97</v>
      </c>
      <c r="C110" s="58" t="s">
        <v>1502</v>
      </c>
      <c r="D110" s="58" t="s">
        <v>1703</v>
      </c>
      <c r="E110" s="59" t="s">
        <v>1513</v>
      </c>
      <c r="F110" s="58" t="s">
        <v>47</v>
      </c>
      <c r="G110" s="60">
        <v>9.5359999999999996</v>
      </c>
      <c r="H110" s="61"/>
      <c r="I110" s="61"/>
    </row>
    <row r="111" spans="2:9" ht="33.75">
      <c r="B111" s="58">
        <v>98</v>
      </c>
      <c r="C111" s="58" t="s">
        <v>1827</v>
      </c>
      <c r="D111" s="58" t="s">
        <v>1703</v>
      </c>
      <c r="E111" s="59" t="s">
        <v>1828</v>
      </c>
      <c r="F111" s="58" t="s">
        <v>47</v>
      </c>
      <c r="G111" s="60">
        <v>0.76600000000000001</v>
      </c>
      <c r="H111" s="61"/>
      <c r="I111" s="61"/>
    </row>
    <row r="112" spans="2:9" ht="33.75">
      <c r="B112" s="58">
        <v>99</v>
      </c>
      <c r="C112" s="58" t="s">
        <v>1514</v>
      </c>
      <c r="D112" s="58" t="s">
        <v>1703</v>
      </c>
      <c r="E112" s="59" t="s">
        <v>1516</v>
      </c>
      <c r="F112" s="58" t="s">
        <v>47</v>
      </c>
      <c r="G112" s="60">
        <v>25.652000000000001</v>
      </c>
      <c r="H112" s="61"/>
      <c r="I112" s="61"/>
    </row>
    <row r="113" spans="2:9" ht="33.75">
      <c r="B113" s="58">
        <v>100</v>
      </c>
      <c r="C113" s="58" t="s">
        <v>1517</v>
      </c>
      <c r="D113" s="58" t="s">
        <v>1703</v>
      </c>
      <c r="E113" s="59" t="s">
        <v>1518</v>
      </c>
      <c r="F113" s="58" t="s">
        <v>47</v>
      </c>
      <c r="G113" s="60">
        <v>120.342</v>
      </c>
      <c r="H113" s="61"/>
      <c r="I113" s="61"/>
    </row>
    <row r="114" spans="2:9" ht="33.75">
      <c r="B114" s="58">
        <v>101</v>
      </c>
      <c r="C114" s="58" t="s">
        <v>1521</v>
      </c>
      <c r="D114" s="58" t="s">
        <v>1703</v>
      </c>
      <c r="E114" s="59" t="s">
        <v>1829</v>
      </c>
      <c r="F114" s="58" t="s">
        <v>47</v>
      </c>
      <c r="G114" s="60">
        <v>34.466000000000001</v>
      </c>
      <c r="H114" s="61"/>
      <c r="I114" s="61"/>
    </row>
    <row r="115" spans="2:9" ht="15" thickBot="1">
      <c r="B115" s="62"/>
      <c r="C115" s="62"/>
      <c r="D115" s="62"/>
      <c r="E115" s="62" t="s">
        <v>1830</v>
      </c>
      <c r="F115" s="62"/>
      <c r="G115" s="62"/>
      <c r="H115" s="62"/>
      <c r="I115" s="63"/>
    </row>
    <row r="116" spans="2:9" ht="12.75" customHeight="1" thickBot="1">
      <c r="B116" s="64" t="s">
        <v>111</v>
      </c>
      <c r="C116" s="64"/>
      <c r="D116" s="64"/>
      <c r="E116" s="64"/>
      <c r="F116" s="64"/>
      <c r="G116" s="64"/>
      <c r="H116" s="64"/>
      <c r="I116" s="65"/>
    </row>
    <row r="117" spans="2:9" ht="12.75" customHeight="1" thickBot="1">
      <c r="B117" s="64" t="s">
        <v>112</v>
      </c>
      <c r="C117" s="64"/>
      <c r="D117" s="64"/>
      <c r="E117" s="64"/>
      <c r="F117" s="64"/>
      <c r="G117" s="64"/>
      <c r="H117" s="64"/>
      <c r="I117" s="65"/>
    </row>
    <row r="118" spans="2:9" ht="12.75" customHeight="1" thickBot="1">
      <c r="B118" s="64" t="s">
        <v>113</v>
      </c>
      <c r="C118" s="64"/>
      <c r="D118" s="64"/>
      <c r="E118" s="64"/>
      <c r="F118" s="64"/>
      <c r="G118" s="64"/>
      <c r="H118" s="64"/>
      <c r="I118" s="65"/>
    </row>
  </sheetData>
  <mergeCells count="6">
    <mergeCell ref="B2:I2"/>
    <mergeCell ref="B3:I3"/>
    <mergeCell ref="B4:I4"/>
    <mergeCell ref="B116:H116"/>
    <mergeCell ref="B117:H117"/>
    <mergeCell ref="B118:H1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282"/>
  <sheetViews>
    <sheetView workbookViewId="0">
      <selection sqref="A1:XFD1048576"/>
    </sheetView>
  </sheetViews>
  <sheetFormatPr defaultColWidth="10.125" defaultRowHeight="14.25"/>
  <cols>
    <col min="1" max="1" width="7.625" customWidth="1"/>
    <col min="2" max="2" width="15.25" customWidth="1"/>
    <col min="3" max="3" width="13" bestFit="1" customWidth="1"/>
    <col min="4" max="4" width="40.25" customWidth="1"/>
    <col min="5" max="5" width="9.25" bestFit="1" customWidth="1"/>
    <col min="6" max="6" width="7.125" bestFit="1" customWidth="1"/>
    <col min="7" max="7" width="10" bestFit="1" customWidth="1"/>
    <col min="8" max="8" width="7.625" bestFit="1" customWidth="1"/>
  </cols>
  <sheetData>
    <row r="1" spans="1:8">
      <c r="D1" s="66" t="s">
        <v>23</v>
      </c>
    </row>
    <row r="2" spans="1:8" ht="33" customHeight="1">
      <c r="A2" s="67" t="s">
        <v>400</v>
      </c>
      <c r="B2" s="67"/>
      <c r="C2" s="67"/>
      <c r="D2" s="67"/>
      <c r="E2" s="67"/>
      <c r="F2" s="67"/>
      <c r="G2" s="67"/>
      <c r="H2" s="67"/>
    </row>
    <row r="3" spans="1:8">
      <c r="A3" s="106" t="s">
        <v>1831</v>
      </c>
      <c r="B3" s="106"/>
      <c r="C3" s="106"/>
      <c r="D3" s="106"/>
      <c r="E3" s="106"/>
      <c r="F3" s="106"/>
      <c r="G3" s="106"/>
      <c r="H3" s="106"/>
    </row>
    <row r="4" spans="1:8">
      <c r="A4" s="107" t="s">
        <v>26</v>
      </c>
      <c r="B4" s="69" t="s">
        <v>402</v>
      </c>
      <c r="C4" s="107" t="s">
        <v>403</v>
      </c>
      <c r="D4" s="107" t="s">
        <v>294</v>
      </c>
      <c r="E4" s="107" t="s">
        <v>404</v>
      </c>
      <c r="F4" s="107" t="s">
        <v>405</v>
      </c>
      <c r="G4" s="107" t="s">
        <v>32</v>
      </c>
      <c r="H4" s="107" t="s">
        <v>33</v>
      </c>
    </row>
    <row r="5" spans="1:8">
      <c r="A5" s="107" t="s">
        <v>297</v>
      </c>
      <c r="B5" s="107" t="s">
        <v>298</v>
      </c>
      <c r="C5" s="107">
        <v>3</v>
      </c>
      <c r="D5" s="107" t="s">
        <v>300</v>
      </c>
      <c r="E5" s="107" t="s">
        <v>301</v>
      </c>
      <c r="F5" s="107" t="s">
        <v>302</v>
      </c>
      <c r="G5" s="107" t="s">
        <v>303</v>
      </c>
      <c r="H5" s="107" t="s">
        <v>304</v>
      </c>
    </row>
    <row r="6" spans="1:8" ht="28.5">
      <c r="A6" s="70">
        <v>1</v>
      </c>
      <c r="B6" s="71"/>
      <c r="C6" s="71"/>
      <c r="D6" s="71" t="s">
        <v>1831</v>
      </c>
      <c r="E6" s="72"/>
      <c r="F6" s="70"/>
      <c r="G6" s="73"/>
      <c r="H6" s="73"/>
    </row>
    <row r="7" spans="1:8">
      <c r="A7" s="108" t="s">
        <v>406</v>
      </c>
      <c r="B7" s="75"/>
      <c r="C7" s="75"/>
      <c r="D7" s="75" t="s">
        <v>1832</v>
      </c>
      <c r="E7" s="76"/>
      <c r="F7" s="77"/>
      <c r="G7" s="78"/>
      <c r="H7" s="78"/>
    </row>
    <row r="8" spans="1:8" ht="28.5">
      <c r="A8" s="109" t="s">
        <v>408</v>
      </c>
      <c r="B8" s="110" t="s">
        <v>1833</v>
      </c>
      <c r="C8" s="110" t="s">
        <v>1834</v>
      </c>
      <c r="D8" s="110" t="s">
        <v>1835</v>
      </c>
      <c r="E8" s="111" t="s">
        <v>188</v>
      </c>
      <c r="F8" s="109">
        <v>143</v>
      </c>
      <c r="G8" s="82"/>
      <c r="H8" s="82"/>
    </row>
    <row r="9" spans="1:8" ht="42.75">
      <c r="A9" s="109" t="s">
        <v>412</v>
      </c>
      <c r="B9" s="110" t="s">
        <v>1836</v>
      </c>
      <c r="C9" s="110" t="s">
        <v>1834</v>
      </c>
      <c r="D9" s="110" t="s">
        <v>1837</v>
      </c>
      <c r="E9" s="111" t="s">
        <v>188</v>
      </c>
      <c r="F9" s="109">
        <v>37</v>
      </c>
      <c r="G9" s="82"/>
      <c r="H9" s="82"/>
    </row>
    <row r="10" spans="1:8" ht="42.75">
      <c r="A10" s="109" t="s">
        <v>415</v>
      </c>
      <c r="B10" s="110" t="s">
        <v>1836</v>
      </c>
      <c r="C10" s="110" t="s">
        <v>1834</v>
      </c>
      <c r="D10" s="110" t="s">
        <v>1838</v>
      </c>
      <c r="E10" s="111" t="s">
        <v>188</v>
      </c>
      <c r="F10" s="109">
        <v>43</v>
      </c>
      <c r="G10" s="82"/>
      <c r="H10" s="82"/>
    </row>
    <row r="11" spans="1:8" ht="42.75">
      <c r="A11" s="109" t="s">
        <v>418</v>
      </c>
      <c r="B11" s="110" t="s">
        <v>1836</v>
      </c>
      <c r="C11" s="110" t="s">
        <v>1834</v>
      </c>
      <c r="D11" s="110" t="s">
        <v>1839</v>
      </c>
      <c r="E11" s="111" t="s">
        <v>188</v>
      </c>
      <c r="F11" s="109">
        <v>60</v>
      </c>
      <c r="G11" s="82"/>
      <c r="H11" s="82"/>
    </row>
    <row r="12" spans="1:8" ht="57">
      <c r="A12" s="109" t="s">
        <v>421</v>
      </c>
      <c r="B12" s="110" t="s">
        <v>1840</v>
      </c>
      <c r="C12" s="110" t="s">
        <v>1834</v>
      </c>
      <c r="D12" s="110" t="s">
        <v>1841</v>
      </c>
      <c r="E12" s="111" t="s">
        <v>106</v>
      </c>
      <c r="F12" s="109">
        <v>37</v>
      </c>
      <c r="G12" s="82"/>
      <c r="H12" s="82"/>
    </row>
    <row r="13" spans="1:8" ht="57">
      <c r="A13" s="109" t="s">
        <v>424</v>
      </c>
      <c r="B13" s="110" t="s">
        <v>1842</v>
      </c>
      <c r="C13" s="110" t="s">
        <v>1834</v>
      </c>
      <c r="D13" s="110" t="s">
        <v>1843</v>
      </c>
      <c r="E13" s="111" t="s">
        <v>106</v>
      </c>
      <c r="F13" s="109">
        <v>43</v>
      </c>
      <c r="G13" s="82"/>
      <c r="H13" s="82"/>
    </row>
    <row r="14" spans="1:8" ht="42.75">
      <c r="A14" s="109" t="s">
        <v>427</v>
      </c>
      <c r="B14" s="110" t="s">
        <v>1844</v>
      </c>
      <c r="C14" s="110" t="s">
        <v>1834</v>
      </c>
      <c r="D14" s="110" t="s">
        <v>1845</v>
      </c>
      <c r="E14" s="111" t="s">
        <v>106</v>
      </c>
      <c r="F14" s="109">
        <v>60</v>
      </c>
      <c r="G14" s="82"/>
      <c r="H14" s="82"/>
    </row>
    <row r="15" spans="1:8" ht="28.5">
      <c r="A15" s="109" t="s">
        <v>430</v>
      </c>
      <c r="B15" s="110" t="s">
        <v>1833</v>
      </c>
      <c r="C15" s="110" t="s">
        <v>1834</v>
      </c>
      <c r="D15" s="110" t="s">
        <v>1835</v>
      </c>
      <c r="E15" s="111" t="s">
        <v>188</v>
      </c>
      <c r="F15" s="109">
        <v>136</v>
      </c>
      <c r="G15" s="82"/>
      <c r="H15" s="82"/>
    </row>
    <row r="16" spans="1:8" ht="42.75">
      <c r="A16" s="109" t="s">
        <v>1846</v>
      </c>
      <c r="B16" s="110" t="s">
        <v>1847</v>
      </c>
      <c r="C16" s="110" t="s">
        <v>1834</v>
      </c>
      <c r="D16" s="110" t="s">
        <v>1848</v>
      </c>
      <c r="E16" s="111" t="s">
        <v>188</v>
      </c>
      <c r="F16" s="109">
        <v>136</v>
      </c>
      <c r="G16" s="82"/>
      <c r="H16" s="82"/>
    </row>
    <row r="17" spans="1:8" ht="57">
      <c r="A17" s="109" t="s">
        <v>1849</v>
      </c>
      <c r="B17" s="110" t="s">
        <v>1840</v>
      </c>
      <c r="C17" s="110" t="s">
        <v>1834</v>
      </c>
      <c r="D17" s="110" t="s">
        <v>1850</v>
      </c>
      <c r="E17" s="111" t="s">
        <v>106</v>
      </c>
      <c r="F17" s="109">
        <v>136</v>
      </c>
      <c r="G17" s="82"/>
      <c r="H17" s="82"/>
    </row>
    <row r="18" spans="1:8" ht="57">
      <c r="A18" s="109" t="s">
        <v>1851</v>
      </c>
      <c r="B18" s="110" t="s">
        <v>1852</v>
      </c>
      <c r="C18" s="110" t="s">
        <v>1834</v>
      </c>
      <c r="D18" s="110" t="s">
        <v>1853</v>
      </c>
      <c r="E18" s="111" t="s">
        <v>188</v>
      </c>
      <c r="F18" s="109">
        <v>57</v>
      </c>
      <c r="G18" s="82"/>
      <c r="H18" s="82"/>
    </row>
    <row r="19" spans="1:8" ht="57">
      <c r="A19" s="109" t="s">
        <v>1854</v>
      </c>
      <c r="B19" s="110" t="s">
        <v>1852</v>
      </c>
      <c r="C19" s="110" t="s">
        <v>1834</v>
      </c>
      <c r="D19" s="110" t="s">
        <v>1855</v>
      </c>
      <c r="E19" s="111" t="s">
        <v>188</v>
      </c>
      <c r="F19" s="109">
        <v>39</v>
      </c>
      <c r="G19" s="82"/>
      <c r="H19" s="82"/>
    </row>
    <row r="20" spans="1:8" ht="42.75">
      <c r="A20" s="109" t="s">
        <v>1856</v>
      </c>
      <c r="B20" s="110" t="s">
        <v>1857</v>
      </c>
      <c r="C20" s="110" t="s">
        <v>1834</v>
      </c>
      <c r="D20" s="110" t="s">
        <v>1858</v>
      </c>
      <c r="E20" s="111" t="s">
        <v>106</v>
      </c>
      <c r="F20" s="109">
        <v>57</v>
      </c>
      <c r="G20" s="82"/>
      <c r="H20" s="82"/>
    </row>
    <row r="21" spans="1:8" ht="42.75">
      <c r="A21" s="109" t="s">
        <v>1859</v>
      </c>
      <c r="B21" s="110" t="s">
        <v>1844</v>
      </c>
      <c r="C21" s="110" t="s">
        <v>1834</v>
      </c>
      <c r="D21" s="110" t="s">
        <v>1860</v>
      </c>
      <c r="E21" s="111" t="s">
        <v>106</v>
      </c>
      <c r="F21" s="109">
        <v>39</v>
      </c>
      <c r="G21" s="82"/>
      <c r="H21" s="82"/>
    </row>
    <row r="22" spans="1:8" ht="42.75">
      <c r="A22" s="109" t="s">
        <v>1861</v>
      </c>
      <c r="B22" s="110" t="s">
        <v>1862</v>
      </c>
      <c r="C22" s="110" t="s">
        <v>1834</v>
      </c>
      <c r="D22" s="110" t="s">
        <v>1863</v>
      </c>
      <c r="E22" s="111" t="s">
        <v>106</v>
      </c>
      <c r="F22" s="109">
        <v>57</v>
      </c>
      <c r="G22" s="82"/>
      <c r="H22" s="82"/>
    </row>
    <row r="23" spans="1:8" ht="42.75">
      <c r="A23" s="109" t="s">
        <v>1864</v>
      </c>
      <c r="B23" s="110" t="s">
        <v>1862</v>
      </c>
      <c r="C23" s="110" t="s">
        <v>1834</v>
      </c>
      <c r="D23" s="110" t="s">
        <v>1865</v>
      </c>
      <c r="E23" s="111" t="s">
        <v>106</v>
      </c>
      <c r="F23" s="109">
        <v>39</v>
      </c>
      <c r="G23" s="82"/>
      <c r="H23" s="82"/>
    </row>
    <row r="24" spans="1:8" ht="28.5">
      <c r="A24" s="109" t="s">
        <v>1866</v>
      </c>
      <c r="B24" s="110" t="s">
        <v>1867</v>
      </c>
      <c r="C24" s="110" t="s">
        <v>1834</v>
      </c>
      <c r="D24" s="110" t="s">
        <v>1868</v>
      </c>
      <c r="E24" s="111" t="s">
        <v>50</v>
      </c>
      <c r="F24" s="109">
        <v>20</v>
      </c>
      <c r="G24" s="82"/>
      <c r="H24" s="82"/>
    </row>
    <row r="25" spans="1:8" ht="42.75">
      <c r="A25" s="109" t="s">
        <v>1869</v>
      </c>
      <c r="B25" s="110" t="s">
        <v>1870</v>
      </c>
      <c r="C25" s="110" t="s">
        <v>1834</v>
      </c>
      <c r="D25" s="110" t="s">
        <v>1871</v>
      </c>
      <c r="E25" s="111" t="s">
        <v>106</v>
      </c>
      <c r="F25" s="109">
        <v>3149</v>
      </c>
      <c r="G25" s="82"/>
      <c r="H25" s="82"/>
    </row>
    <row r="26" spans="1:8" ht="42.75">
      <c r="A26" s="109" t="s">
        <v>1872</v>
      </c>
      <c r="B26" s="110" t="s">
        <v>1873</v>
      </c>
      <c r="C26" s="110" t="s">
        <v>1834</v>
      </c>
      <c r="D26" s="110" t="s">
        <v>1874</v>
      </c>
      <c r="E26" s="111" t="s">
        <v>106</v>
      </c>
      <c r="F26" s="109">
        <v>3780</v>
      </c>
      <c r="G26" s="82"/>
      <c r="H26" s="82"/>
    </row>
    <row r="27" spans="1:8" ht="28.5">
      <c r="A27" s="109" t="s">
        <v>1875</v>
      </c>
      <c r="B27" s="110" t="s">
        <v>1876</v>
      </c>
      <c r="C27" s="110" t="s">
        <v>1834</v>
      </c>
      <c r="D27" s="110" t="s">
        <v>1877</v>
      </c>
      <c r="E27" s="111" t="s">
        <v>106</v>
      </c>
      <c r="F27" s="109">
        <v>800</v>
      </c>
      <c r="G27" s="82"/>
      <c r="H27" s="82"/>
    </row>
    <row r="28" spans="1:8" ht="28.5">
      <c r="A28" s="109" t="s">
        <v>1878</v>
      </c>
      <c r="B28" s="110" t="s">
        <v>1879</v>
      </c>
      <c r="C28" s="110" t="s">
        <v>1834</v>
      </c>
      <c r="D28" s="110" t="s">
        <v>1880</v>
      </c>
      <c r="E28" s="111" t="s">
        <v>106</v>
      </c>
      <c r="F28" s="109">
        <v>320</v>
      </c>
      <c r="G28" s="82"/>
      <c r="H28" s="82"/>
    </row>
    <row r="29" spans="1:8" ht="28.5">
      <c r="A29" s="109" t="s">
        <v>1881</v>
      </c>
      <c r="B29" s="110" t="s">
        <v>1882</v>
      </c>
      <c r="C29" s="110" t="s">
        <v>1834</v>
      </c>
      <c r="D29" s="110" t="s">
        <v>1883</v>
      </c>
      <c r="E29" s="111" t="s">
        <v>542</v>
      </c>
      <c r="F29" s="109">
        <v>40</v>
      </c>
      <c r="G29" s="82"/>
      <c r="H29" s="82"/>
    </row>
    <row r="30" spans="1:8" ht="28.5">
      <c r="A30" s="109" t="s">
        <v>1884</v>
      </c>
      <c r="B30" s="110" t="s">
        <v>1885</v>
      </c>
      <c r="C30" s="110" t="s">
        <v>1834</v>
      </c>
      <c r="D30" s="110" t="s">
        <v>1886</v>
      </c>
      <c r="E30" s="111" t="s">
        <v>542</v>
      </c>
      <c r="F30" s="109">
        <v>60</v>
      </c>
      <c r="G30" s="82"/>
      <c r="H30" s="82"/>
    </row>
    <row r="31" spans="1:8" ht="57">
      <c r="A31" s="109" t="s">
        <v>1887</v>
      </c>
      <c r="B31" s="110" t="s">
        <v>1888</v>
      </c>
      <c r="C31" s="110" t="s">
        <v>1834</v>
      </c>
      <c r="D31" s="110" t="s">
        <v>1889</v>
      </c>
      <c r="E31" s="111" t="s">
        <v>341</v>
      </c>
      <c r="F31" s="109">
        <v>40</v>
      </c>
      <c r="G31" s="82"/>
      <c r="H31" s="82"/>
    </row>
    <row r="32" spans="1:8" ht="42.75">
      <c r="A32" s="109" t="s">
        <v>1890</v>
      </c>
      <c r="B32" s="110" t="s">
        <v>1891</v>
      </c>
      <c r="C32" s="110" t="s">
        <v>1834</v>
      </c>
      <c r="D32" s="110" t="s">
        <v>1892</v>
      </c>
      <c r="E32" s="111" t="s">
        <v>1893</v>
      </c>
      <c r="F32" s="109">
        <v>4</v>
      </c>
      <c r="G32" s="82"/>
      <c r="H32" s="82"/>
    </row>
    <row r="33" spans="1:8">
      <c r="A33" s="83"/>
      <c r="B33" s="84"/>
      <c r="C33" s="84"/>
      <c r="D33" s="84" t="s">
        <v>1894</v>
      </c>
      <c r="E33" s="85"/>
      <c r="F33" s="83"/>
      <c r="G33" s="86"/>
      <c r="H33" s="86"/>
    </row>
    <row r="34" spans="1:8">
      <c r="A34" s="108" t="s">
        <v>434</v>
      </c>
      <c r="B34" s="75"/>
      <c r="C34" s="75"/>
      <c r="D34" s="75" t="s">
        <v>1895</v>
      </c>
      <c r="E34" s="76"/>
      <c r="F34" s="77"/>
      <c r="G34" s="78"/>
      <c r="H34" s="78"/>
    </row>
    <row r="35" spans="1:8" ht="42.75">
      <c r="A35" s="109" t="s">
        <v>1896</v>
      </c>
      <c r="B35" s="110" t="s">
        <v>419</v>
      </c>
      <c r="C35" s="110" t="s">
        <v>1834</v>
      </c>
      <c r="D35" s="110" t="s">
        <v>1897</v>
      </c>
      <c r="E35" s="111" t="s">
        <v>106</v>
      </c>
      <c r="F35" s="109">
        <v>80</v>
      </c>
      <c r="G35" s="82"/>
      <c r="H35" s="82"/>
    </row>
    <row r="36" spans="1:8" ht="28.5">
      <c r="A36" s="109" t="s">
        <v>1898</v>
      </c>
      <c r="B36" s="110" t="s">
        <v>413</v>
      </c>
      <c r="C36" s="110" t="s">
        <v>1834</v>
      </c>
      <c r="D36" s="110" t="s">
        <v>1899</v>
      </c>
      <c r="E36" s="111" t="s">
        <v>106</v>
      </c>
      <c r="F36" s="109">
        <v>70</v>
      </c>
      <c r="G36" s="82"/>
      <c r="H36" s="82"/>
    </row>
    <row r="37" spans="1:8" ht="42.75">
      <c r="A37" s="109" t="s">
        <v>1900</v>
      </c>
      <c r="B37" s="110" t="s">
        <v>1901</v>
      </c>
      <c r="C37" s="110" t="s">
        <v>1834</v>
      </c>
      <c r="D37" s="110" t="s">
        <v>1902</v>
      </c>
      <c r="E37" s="111" t="s">
        <v>106</v>
      </c>
      <c r="F37" s="109">
        <v>5936</v>
      </c>
      <c r="G37" s="82"/>
      <c r="H37" s="82"/>
    </row>
    <row r="38" spans="1:8" ht="42.75">
      <c r="A38" s="109" t="s">
        <v>1903</v>
      </c>
      <c r="B38" s="110" t="s">
        <v>1904</v>
      </c>
      <c r="C38" s="110" t="s">
        <v>1834</v>
      </c>
      <c r="D38" s="110" t="s">
        <v>1905</v>
      </c>
      <c r="E38" s="111" t="s">
        <v>106</v>
      </c>
      <c r="F38" s="109">
        <v>30</v>
      </c>
      <c r="G38" s="82"/>
      <c r="H38" s="82"/>
    </row>
    <row r="39" spans="1:8" ht="57">
      <c r="A39" s="109" t="s">
        <v>1906</v>
      </c>
      <c r="B39" s="110" t="s">
        <v>1907</v>
      </c>
      <c r="C39" s="110" t="s">
        <v>1834</v>
      </c>
      <c r="D39" s="110" t="s">
        <v>1908</v>
      </c>
      <c r="E39" s="111" t="s">
        <v>106</v>
      </c>
      <c r="F39" s="109">
        <v>6026</v>
      </c>
      <c r="G39" s="82"/>
      <c r="H39" s="82"/>
    </row>
    <row r="40" spans="1:8" ht="57">
      <c r="A40" s="109" t="s">
        <v>1909</v>
      </c>
      <c r="B40" s="110" t="s">
        <v>1907</v>
      </c>
      <c r="C40" s="110" t="s">
        <v>1834</v>
      </c>
      <c r="D40" s="110" t="s">
        <v>1910</v>
      </c>
      <c r="E40" s="111" t="s">
        <v>106</v>
      </c>
      <c r="F40" s="109">
        <v>4821</v>
      </c>
      <c r="G40" s="82"/>
      <c r="H40" s="82"/>
    </row>
    <row r="41" spans="1:8" ht="57">
      <c r="A41" s="109" t="s">
        <v>1911</v>
      </c>
      <c r="B41" s="110" t="s">
        <v>1907</v>
      </c>
      <c r="C41" s="110" t="s">
        <v>1834</v>
      </c>
      <c r="D41" s="110" t="s">
        <v>1912</v>
      </c>
      <c r="E41" s="111" t="s">
        <v>106</v>
      </c>
      <c r="F41" s="109">
        <v>165</v>
      </c>
      <c r="G41" s="82"/>
      <c r="H41" s="82"/>
    </row>
    <row r="42" spans="1:8" ht="57">
      <c r="A42" s="109" t="s">
        <v>1913</v>
      </c>
      <c r="B42" s="110" t="s">
        <v>1907</v>
      </c>
      <c r="C42" s="110" t="s">
        <v>1834</v>
      </c>
      <c r="D42" s="110" t="s">
        <v>1914</v>
      </c>
      <c r="E42" s="111" t="s">
        <v>106</v>
      </c>
      <c r="F42" s="109">
        <v>588</v>
      </c>
      <c r="G42" s="82"/>
      <c r="H42" s="82"/>
    </row>
    <row r="43" spans="1:8" ht="57">
      <c r="A43" s="109" t="s">
        <v>1915</v>
      </c>
      <c r="B43" s="110" t="s">
        <v>1907</v>
      </c>
      <c r="C43" s="110" t="s">
        <v>1834</v>
      </c>
      <c r="D43" s="110" t="s">
        <v>1916</v>
      </c>
      <c r="E43" s="111" t="s">
        <v>106</v>
      </c>
      <c r="F43" s="109">
        <v>2173</v>
      </c>
      <c r="G43" s="82"/>
      <c r="H43" s="82"/>
    </row>
    <row r="44" spans="1:8" ht="57">
      <c r="A44" s="109" t="s">
        <v>1917</v>
      </c>
      <c r="B44" s="110" t="s">
        <v>1907</v>
      </c>
      <c r="C44" s="110" t="s">
        <v>1834</v>
      </c>
      <c r="D44" s="110" t="s">
        <v>1918</v>
      </c>
      <c r="E44" s="111" t="s">
        <v>106</v>
      </c>
      <c r="F44" s="109">
        <v>680</v>
      </c>
      <c r="G44" s="82"/>
      <c r="H44" s="82"/>
    </row>
    <row r="45" spans="1:8" ht="57">
      <c r="A45" s="109" t="s">
        <v>1919</v>
      </c>
      <c r="B45" s="110" t="s">
        <v>1920</v>
      </c>
      <c r="C45" s="110" t="s">
        <v>1834</v>
      </c>
      <c r="D45" s="110" t="s">
        <v>1921</v>
      </c>
      <c r="E45" s="111" t="s">
        <v>106</v>
      </c>
      <c r="F45" s="109">
        <v>50</v>
      </c>
      <c r="G45" s="82"/>
      <c r="H45" s="82"/>
    </row>
    <row r="46" spans="1:8" ht="57">
      <c r="A46" s="109" t="s">
        <v>1922</v>
      </c>
      <c r="B46" s="110" t="s">
        <v>1923</v>
      </c>
      <c r="C46" s="110" t="s">
        <v>1834</v>
      </c>
      <c r="D46" s="110" t="s">
        <v>1924</v>
      </c>
      <c r="E46" s="111" t="s">
        <v>106</v>
      </c>
      <c r="F46" s="109">
        <v>46</v>
      </c>
      <c r="G46" s="82"/>
      <c r="H46" s="82"/>
    </row>
    <row r="47" spans="1:8" ht="42.75">
      <c r="A47" s="109" t="s">
        <v>1925</v>
      </c>
      <c r="B47" s="110" t="s">
        <v>1926</v>
      </c>
      <c r="C47" s="110" t="s">
        <v>1834</v>
      </c>
      <c r="D47" s="110" t="s">
        <v>1927</v>
      </c>
      <c r="E47" s="111" t="s">
        <v>106</v>
      </c>
      <c r="F47" s="109">
        <v>30</v>
      </c>
      <c r="G47" s="82"/>
      <c r="H47" s="82"/>
    </row>
    <row r="48" spans="1:8" ht="42.75">
      <c r="A48" s="109" t="s">
        <v>1928</v>
      </c>
      <c r="B48" s="110" t="s">
        <v>1926</v>
      </c>
      <c r="C48" s="110" t="s">
        <v>1834</v>
      </c>
      <c r="D48" s="110" t="s">
        <v>1929</v>
      </c>
      <c r="E48" s="111" t="s">
        <v>106</v>
      </c>
      <c r="F48" s="109">
        <v>433</v>
      </c>
      <c r="G48" s="82"/>
      <c r="H48" s="82"/>
    </row>
    <row r="49" spans="1:8" ht="42.75">
      <c r="A49" s="109" t="s">
        <v>1930</v>
      </c>
      <c r="B49" s="110" t="s">
        <v>1926</v>
      </c>
      <c r="C49" s="110" t="s">
        <v>1834</v>
      </c>
      <c r="D49" s="110" t="s">
        <v>1931</v>
      </c>
      <c r="E49" s="111" t="s">
        <v>106</v>
      </c>
      <c r="F49" s="109">
        <v>372</v>
      </c>
      <c r="G49" s="82"/>
      <c r="H49" s="82"/>
    </row>
    <row r="50" spans="1:8" ht="42.75">
      <c r="A50" s="109" t="s">
        <v>1932</v>
      </c>
      <c r="B50" s="110" t="s">
        <v>1933</v>
      </c>
      <c r="C50" s="110" t="s">
        <v>1834</v>
      </c>
      <c r="D50" s="110" t="s">
        <v>1934</v>
      </c>
      <c r="E50" s="111" t="s">
        <v>106</v>
      </c>
      <c r="F50" s="109">
        <v>245</v>
      </c>
      <c r="G50" s="82"/>
      <c r="H50" s="82"/>
    </row>
    <row r="51" spans="1:8" ht="57">
      <c r="A51" s="109" t="s">
        <v>1935</v>
      </c>
      <c r="B51" s="110" t="s">
        <v>1936</v>
      </c>
      <c r="C51" s="110" t="s">
        <v>1834</v>
      </c>
      <c r="D51" s="110" t="s">
        <v>1937</v>
      </c>
      <c r="E51" s="111" t="s">
        <v>106</v>
      </c>
      <c r="F51" s="109">
        <v>891</v>
      </c>
      <c r="G51" s="82"/>
      <c r="H51" s="82"/>
    </row>
    <row r="52" spans="1:8" ht="57">
      <c r="A52" s="109" t="s">
        <v>1938</v>
      </c>
      <c r="B52" s="110" t="s">
        <v>1936</v>
      </c>
      <c r="C52" s="110" t="s">
        <v>1834</v>
      </c>
      <c r="D52" s="110" t="s">
        <v>1939</v>
      </c>
      <c r="E52" s="111" t="s">
        <v>106</v>
      </c>
      <c r="F52" s="109">
        <v>9746</v>
      </c>
      <c r="G52" s="82"/>
      <c r="H52" s="82"/>
    </row>
    <row r="53" spans="1:8" ht="57">
      <c r="A53" s="109" t="s">
        <v>1940</v>
      </c>
      <c r="B53" s="110" t="s">
        <v>1936</v>
      </c>
      <c r="C53" s="110" t="s">
        <v>1834</v>
      </c>
      <c r="D53" s="110" t="s">
        <v>1941</v>
      </c>
      <c r="E53" s="111" t="s">
        <v>106</v>
      </c>
      <c r="F53" s="109">
        <v>2873</v>
      </c>
      <c r="G53" s="82"/>
      <c r="H53" s="82"/>
    </row>
    <row r="54" spans="1:8" ht="57">
      <c r="A54" s="109" t="s">
        <v>1942</v>
      </c>
      <c r="B54" s="110" t="s">
        <v>1936</v>
      </c>
      <c r="C54" s="110" t="s">
        <v>1834</v>
      </c>
      <c r="D54" s="110" t="s">
        <v>1943</v>
      </c>
      <c r="E54" s="111" t="s">
        <v>106</v>
      </c>
      <c r="F54" s="109">
        <v>17014</v>
      </c>
      <c r="G54" s="82"/>
      <c r="H54" s="82"/>
    </row>
    <row r="55" spans="1:8" ht="57">
      <c r="A55" s="109" t="s">
        <v>1944</v>
      </c>
      <c r="B55" s="110" t="s">
        <v>1945</v>
      </c>
      <c r="C55" s="110" t="s">
        <v>1834</v>
      </c>
      <c r="D55" s="110" t="s">
        <v>1946</v>
      </c>
      <c r="E55" s="111" t="s">
        <v>106</v>
      </c>
      <c r="F55" s="109">
        <v>1438</v>
      </c>
      <c r="G55" s="82"/>
      <c r="H55" s="82"/>
    </row>
    <row r="56" spans="1:8" ht="57">
      <c r="A56" s="109" t="s">
        <v>1947</v>
      </c>
      <c r="B56" s="110" t="s">
        <v>431</v>
      </c>
      <c r="C56" s="110" t="s">
        <v>1834</v>
      </c>
      <c r="D56" s="110" t="s">
        <v>432</v>
      </c>
      <c r="E56" s="111" t="s">
        <v>188</v>
      </c>
      <c r="F56" s="109">
        <v>40</v>
      </c>
      <c r="G56" s="82"/>
      <c r="H56" s="82"/>
    </row>
    <row r="57" spans="1:8" ht="42.75">
      <c r="A57" s="109" t="s">
        <v>1948</v>
      </c>
      <c r="B57" s="110" t="s">
        <v>1949</v>
      </c>
      <c r="C57" s="110" t="s">
        <v>1834</v>
      </c>
      <c r="D57" s="110" t="s">
        <v>1950</v>
      </c>
      <c r="E57" s="111" t="s">
        <v>188</v>
      </c>
      <c r="F57" s="109">
        <v>15</v>
      </c>
      <c r="G57" s="82"/>
      <c r="H57" s="82"/>
    </row>
    <row r="58" spans="1:8" ht="42.75">
      <c r="A58" s="109" t="s">
        <v>1951</v>
      </c>
      <c r="B58" s="110" t="s">
        <v>1952</v>
      </c>
      <c r="C58" s="110" t="s">
        <v>1834</v>
      </c>
      <c r="D58" s="110" t="s">
        <v>1953</v>
      </c>
      <c r="E58" s="111" t="s">
        <v>188</v>
      </c>
      <c r="F58" s="109">
        <v>103</v>
      </c>
      <c r="G58" s="82"/>
      <c r="H58" s="82"/>
    </row>
    <row r="59" spans="1:8" ht="42.75">
      <c r="A59" s="109" t="s">
        <v>1954</v>
      </c>
      <c r="B59" s="110" t="s">
        <v>1955</v>
      </c>
      <c r="C59" s="110" t="s">
        <v>1834</v>
      </c>
      <c r="D59" s="110" t="s">
        <v>1956</v>
      </c>
      <c r="E59" s="111" t="s">
        <v>188</v>
      </c>
      <c r="F59" s="109">
        <v>2</v>
      </c>
      <c r="G59" s="82"/>
      <c r="H59" s="82"/>
    </row>
    <row r="60" spans="1:8" ht="28.5">
      <c r="A60" s="83"/>
      <c r="B60" s="84"/>
      <c r="C60" s="84"/>
      <c r="D60" s="84" t="s">
        <v>1957</v>
      </c>
      <c r="E60" s="85"/>
      <c r="F60" s="83"/>
      <c r="G60" s="86"/>
      <c r="H60" s="86"/>
    </row>
    <row r="61" spans="1:8">
      <c r="A61" s="108" t="s">
        <v>459</v>
      </c>
      <c r="B61" s="75"/>
      <c r="C61" s="75"/>
      <c r="D61" s="75" t="s">
        <v>1958</v>
      </c>
      <c r="E61" s="76"/>
      <c r="F61" s="77"/>
      <c r="G61" s="78"/>
      <c r="H61" s="78"/>
    </row>
    <row r="62" spans="1:8" ht="28.5">
      <c r="A62" s="109" t="s">
        <v>1959</v>
      </c>
      <c r="B62" s="110" t="s">
        <v>1960</v>
      </c>
      <c r="C62" s="110" t="s">
        <v>1834</v>
      </c>
      <c r="D62" s="110" t="s">
        <v>1961</v>
      </c>
      <c r="E62" s="111" t="s">
        <v>50</v>
      </c>
      <c r="F62" s="109">
        <v>3</v>
      </c>
      <c r="G62" s="82"/>
      <c r="H62" s="82"/>
    </row>
    <row r="63" spans="1:8" ht="42.75">
      <c r="A63" s="109" t="s">
        <v>1962</v>
      </c>
      <c r="B63" s="110" t="s">
        <v>1963</v>
      </c>
      <c r="C63" s="110" t="s">
        <v>1834</v>
      </c>
      <c r="D63" s="110" t="s">
        <v>1964</v>
      </c>
      <c r="E63" s="111" t="s">
        <v>188</v>
      </c>
      <c r="F63" s="109">
        <v>1</v>
      </c>
      <c r="G63" s="82"/>
      <c r="H63" s="82"/>
    </row>
    <row r="64" spans="1:8" ht="42.75">
      <c r="A64" s="109" t="s">
        <v>1965</v>
      </c>
      <c r="B64" s="110" t="s">
        <v>1963</v>
      </c>
      <c r="C64" s="110" t="s">
        <v>1834</v>
      </c>
      <c r="D64" s="110" t="s">
        <v>1966</v>
      </c>
      <c r="E64" s="111" t="s">
        <v>188</v>
      </c>
      <c r="F64" s="109">
        <v>1</v>
      </c>
      <c r="G64" s="82"/>
      <c r="H64" s="82"/>
    </row>
    <row r="65" spans="1:8" ht="28.5">
      <c r="A65" s="109" t="s">
        <v>1967</v>
      </c>
      <c r="B65" s="110" t="s">
        <v>1968</v>
      </c>
      <c r="C65" s="110" t="s">
        <v>1834</v>
      </c>
      <c r="D65" s="110" t="s">
        <v>1969</v>
      </c>
      <c r="E65" s="111" t="s">
        <v>188</v>
      </c>
      <c r="F65" s="109">
        <v>1</v>
      </c>
      <c r="G65" s="82"/>
      <c r="H65" s="82"/>
    </row>
    <row r="66" spans="1:8" ht="28.5">
      <c r="A66" s="109" t="s">
        <v>1970</v>
      </c>
      <c r="B66" s="110" t="s">
        <v>1968</v>
      </c>
      <c r="C66" s="110" t="s">
        <v>1834</v>
      </c>
      <c r="D66" s="110" t="s">
        <v>1971</v>
      </c>
      <c r="E66" s="111" t="s">
        <v>188</v>
      </c>
      <c r="F66" s="109">
        <v>1</v>
      </c>
      <c r="G66" s="82"/>
      <c r="H66" s="82"/>
    </row>
    <row r="67" spans="1:8" ht="28.5">
      <c r="A67" s="109" t="s">
        <v>1972</v>
      </c>
      <c r="B67" s="110" t="s">
        <v>1973</v>
      </c>
      <c r="C67" s="110" t="s">
        <v>1834</v>
      </c>
      <c r="D67" s="110" t="s">
        <v>1974</v>
      </c>
      <c r="E67" s="111" t="s">
        <v>188</v>
      </c>
      <c r="F67" s="109">
        <v>1</v>
      </c>
      <c r="G67" s="82"/>
      <c r="H67" s="82"/>
    </row>
    <row r="68" spans="1:8" ht="28.5">
      <c r="A68" s="109" t="s">
        <v>1975</v>
      </c>
      <c r="B68" s="110" t="s">
        <v>1973</v>
      </c>
      <c r="C68" s="110" t="s">
        <v>1834</v>
      </c>
      <c r="D68" s="110" t="s">
        <v>1976</v>
      </c>
      <c r="E68" s="111" t="s">
        <v>188</v>
      </c>
      <c r="F68" s="109">
        <v>1</v>
      </c>
      <c r="G68" s="82"/>
      <c r="H68" s="82"/>
    </row>
    <row r="69" spans="1:8" ht="28.5">
      <c r="A69" s="109" t="s">
        <v>1977</v>
      </c>
      <c r="B69" s="110" t="s">
        <v>1973</v>
      </c>
      <c r="C69" s="110" t="s">
        <v>1834</v>
      </c>
      <c r="D69" s="110" t="s">
        <v>1978</v>
      </c>
      <c r="E69" s="111" t="s">
        <v>188</v>
      </c>
      <c r="F69" s="109">
        <v>3</v>
      </c>
      <c r="G69" s="82"/>
      <c r="H69" s="82"/>
    </row>
    <row r="70" spans="1:8" ht="28.5">
      <c r="A70" s="109" t="s">
        <v>1979</v>
      </c>
      <c r="B70" s="110" t="s">
        <v>1980</v>
      </c>
      <c r="C70" s="110" t="s">
        <v>1834</v>
      </c>
      <c r="D70" s="110" t="s">
        <v>1981</v>
      </c>
      <c r="E70" s="111" t="s">
        <v>188</v>
      </c>
      <c r="F70" s="109">
        <v>1</v>
      </c>
      <c r="G70" s="82"/>
      <c r="H70" s="82"/>
    </row>
    <row r="71" spans="1:8" ht="28.5">
      <c r="A71" s="109" t="s">
        <v>1982</v>
      </c>
      <c r="B71" s="110" t="s">
        <v>1983</v>
      </c>
      <c r="C71" s="110" t="s">
        <v>1834</v>
      </c>
      <c r="D71" s="110" t="s">
        <v>1984</v>
      </c>
      <c r="E71" s="111" t="s">
        <v>188</v>
      </c>
      <c r="F71" s="109">
        <v>99</v>
      </c>
      <c r="G71" s="82"/>
      <c r="H71" s="82"/>
    </row>
    <row r="72" spans="1:8" ht="42.75">
      <c r="A72" s="109" t="s">
        <v>1985</v>
      </c>
      <c r="B72" s="110" t="s">
        <v>1986</v>
      </c>
      <c r="C72" s="110" t="s">
        <v>1834</v>
      </c>
      <c r="D72" s="110" t="s">
        <v>1987</v>
      </c>
      <c r="E72" s="111" t="s">
        <v>188</v>
      </c>
      <c r="F72" s="109">
        <v>4</v>
      </c>
      <c r="G72" s="82"/>
      <c r="H72" s="82"/>
    </row>
    <row r="73" spans="1:8" ht="42.75">
      <c r="A73" s="109" t="s">
        <v>1988</v>
      </c>
      <c r="B73" s="110" t="s">
        <v>1986</v>
      </c>
      <c r="C73" s="110" t="s">
        <v>1834</v>
      </c>
      <c r="D73" s="110" t="s">
        <v>1989</v>
      </c>
      <c r="E73" s="111" t="s">
        <v>188</v>
      </c>
      <c r="F73" s="109">
        <v>6</v>
      </c>
      <c r="G73" s="82"/>
      <c r="H73" s="82"/>
    </row>
    <row r="74" spans="1:8" ht="28.5">
      <c r="A74" s="109" t="s">
        <v>1990</v>
      </c>
      <c r="B74" s="110" t="s">
        <v>1991</v>
      </c>
      <c r="C74" s="110" t="s">
        <v>1834</v>
      </c>
      <c r="D74" s="110" t="s">
        <v>1992</v>
      </c>
      <c r="E74" s="111" t="s">
        <v>188</v>
      </c>
      <c r="F74" s="109">
        <v>2</v>
      </c>
      <c r="G74" s="82"/>
      <c r="H74" s="82"/>
    </row>
    <row r="75" spans="1:8" ht="28.5">
      <c r="A75" s="109" t="s">
        <v>1993</v>
      </c>
      <c r="B75" s="110" t="s">
        <v>1994</v>
      </c>
      <c r="C75" s="110" t="s">
        <v>1834</v>
      </c>
      <c r="D75" s="110" t="s">
        <v>1995</v>
      </c>
      <c r="E75" s="111" t="s">
        <v>188</v>
      </c>
      <c r="F75" s="109">
        <v>4</v>
      </c>
      <c r="G75" s="82"/>
      <c r="H75" s="82"/>
    </row>
    <row r="76" spans="1:8">
      <c r="A76" s="83"/>
      <c r="B76" s="84"/>
      <c r="C76" s="84"/>
      <c r="D76" s="84" t="s">
        <v>1996</v>
      </c>
      <c r="E76" s="85"/>
      <c r="F76" s="83"/>
      <c r="G76" s="86"/>
      <c r="H76" s="86"/>
    </row>
    <row r="77" spans="1:8">
      <c r="A77" s="108" t="s">
        <v>471</v>
      </c>
      <c r="B77" s="75"/>
      <c r="C77" s="75"/>
      <c r="D77" s="75" t="s">
        <v>1997</v>
      </c>
      <c r="E77" s="76"/>
      <c r="F77" s="77"/>
      <c r="G77" s="78"/>
      <c r="H77" s="78"/>
    </row>
    <row r="78" spans="1:8" ht="57">
      <c r="A78" s="109" t="s">
        <v>1998</v>
      </c>
      <c r="B78" s="110" t="s">
        <v>1999</v>
      </c>
      <c r="C78" s="110" t="s">
        <v>1834</v>
      </c>
      <c r="D78" s="110" t="s">
        <v>2000</v>
      </c>
      <c r="E78" s="111" t="s">
        <v>188</v>
      </c>
      <c r="F78" s="109">
        <v>1144</v>
      </c>
      <c r="G78" s="82"/>
      <c r="H78" s="82"/>
    </row>
    <row r="79" spans="1:8" ht="28.5">
      <c r="A79" s="109" t="s">
        <v>2001</v>
      </c>
      <c r="B79" s="110" t="s">
        <v>2002</v>
      </c>
      <c r="C79" s="110" t="s">
        <v>1834</v>
      </c>
      <c r="D79" s="110" t="s">
        <v>2003</v>
      </c>
      <c r="E79" s="111" t="s">
        <v>188</v>
      </c>
      <c r="F79" s="109">
        <v>1144</v>
      </c>
      <c r="G79" s="82"/>
      <c r="H79" s="82"/>
    </row>
    <row r="80" spans="1:8" ht="42.75">
      <c r="A80" s="109" t="s">
        <v>2004</v>
      </c>
      <c r="B80" s="110" t="s">
        <v>2005</v>
      </c>
      <c r="C80" s="110" t="s">
        <v>1834</v>
      </c>
      <c r="D80" s="110" t="s">
        <v>2006</v>
      </c>
      <c r="E80" s="111" t="s">
        <v>188</v>
      </c>
      <c r="F80" s="109">
        <v>214</v>
      </c>
      <c r="G80" s="82"/>
      <c r="H80" s="82"/>
    </row>
    <row r="81" spans="1:8" ht="28.5">
      <c r="A81" s="109" t="s">
        <v>2007</v>
      </c>
      <c r="B81" s="110" t="s">
        <v>2008</v>
      </c>
      <c r="C81" s="110" t="s">
        <v>1834</v>
      </c>
      <c r="D81" s="110" t="s">
        <v>2009</v>
      </c>
      <c r="E81" s="111" t="s">
        <v>188</v>
      </c>
      <c r="F81" s="109">
        <v>429</v>
      </c>
      <c r="G81" s="82"/>
      <c r="H81" s="82"/>
    </row>
    <row r="82" spans="1:8" ht="42.75">
      <c r="A82" s="109" t="s">
        <v>2010</v>
      </c>
      <c r="B82" s="110" t="s">
        <v>2011</v>
      </c>
      <c r="C82" s="110" t="s">
        <v>1834</v>
      </c>
      <c r="D82" s="110" t="s">
        <v>2012</v>
      </c>
      <c r="E82" s="111" t="s">
        <v>188</v>
      </c>
      <c r="F82" s="109">
        <v>144</v>
      </c>
      <c r="G82" s="82"/>
      <c r="H82" s="82"/>
    </row>
    <row r="83" spans="1:8" ht="42.75">
      <c r="A83" s="109" t="s">
        <v>2013</v>
      </c>
      <c r="B83" s="110" t="s">
        <v>2011</v>
      </c>
      <c r="C83" s="110" t="s">
        <v>1834</v>
      </c>
      <c r="D83" s="110" t="s">
        <v>2014</v>
      </c>
      <c r="E83" s="111" t="s">
        <v>188</v>
      </c>
      <c r="F83" s="109">
        <v>9</v>
      </c>
      <c r="G83" s="82"/>
      <c r="H83" s="82"/>
    </row>
    <row r="84" spans="1:8" ht="42.75">
      <c r="A84" s="109" t="s">
        <v>2015</v>
      </c>
      <c r="B84" s="110" t="s">
        <v>2016</v>
      </c>
      <c r="C84" s="110" t="s">
        <v>1834</v>
      </c>
      <c r="D84" s="110" t="s">
        <v>2017</v>
      </c>
      <c r="E84" s="111" t="s">
        <v>188</v>
      </c>
      <c r="F84" s="109">
        <v>99</v>
      </c>
      <c r="G84" s="82"/>
      <c r="H84" s="82"/>
    </row>
    <row r="85" spans="1:8" ht="42.75">
      <c r="A85" s="109" t="s">
        <v>2018</v>
      </c>
      <c r="B85" s="110" t="s">
        <v>2016</v>
      </c>
      <c r="C85" s="110" t="s">
        <v>1834</v>
      </c>
      <c r="D85" s="110" t="s">
        <v>2019</v>
      </c>
      <c r="E85" s="111" t="s">
        <v>188</v>
      </c>
      <c r="F85" s="109">
        <v>99</v>
      </c>
      <c r="G85" s="82"/>
      <c r="H85" s="82"/>
    </row>
    <row r="86" spans="1:8" ht="42.75">
      <c r="A86" s="109" t="s">
        <v>2020</v>
      </c>
      <c r="B86" s="110" t="s">
        <v>2011</v>
      </c>
      <c r="C86" s="110" t="s">
        <v>1834</v>
      </c>
      <c r="D86" s="110" t="s">
        <v>2021</v>
      </c>
      <c r="E86" s="111" t="s">
        <v>188</v>
      </c>
      <c r="F86" s="109">
        <v>2</v>
      </c>
      <c r="G86" s="82"/>
      <c r="H86" s="82"/>
    </row>
    <row r="87" spans="1:8" ht="42.75">
      <c r="A87" s="109" t="s">
        <v>2022</v>
      </c>
      <c r="B87" s="110" t="s">
        <v>2016</v>
      </c>
      <c r="C87" s="110" t="s">
        <v>1834</v>
      </c>
      <c r="D87" s="110" t="s">
        <v>2023</v>
      </c>
      <c r="E87" s="111" t="s">
        <v>188</v>
      </c>
      <c r="F87" s="109">
        <v>103</v>
      </c>
      <c r="G87" s="82"/>
      <c r="H87" s="82"/>
    </row>
    <row r="88" spans="1:8" ht="42.75">
      <c r="A88" s="109" t="s">
        <v>2024</v>
      </c>
      <c r="B88" s="110" t="s">
        <v>2016</v>
      </c>
      <c r="C88" s="110" t="s">
        <v>1834</v>
      </c>
      <c r="D88" s="110" t="s">
        <v>2025</v>
      </c>
      <c r="E88" s="111" t="s">
        <v>188</v>
      </c>
      <c r="F88" s="109">
        <v>45</v>
      </c>
      <c r="G88" s="82"/>
      <c r="H88" s="82"/>
    </row>
    <row r="89" spans="1:8" ht="57">
      <c r="A89" s="109" t="s">
        <v>2026</v>
      </c>
      <c r="B89" s="110" t="s">
        <v>2027</v>
      </c>
      <c r="C89" s="110" t="s">
        <v>1834</v>
      </c>
      <c r="D89" s="110" t="s">
        <v>2028</v>
      </c>
      <c r="E89" s="111" t="s">
        <v>188</v>
      </c>
      <c r="F89" s="109">
        <v>98</v>
      </c>
      <c r="G89" s="82"/>
      <c r="H89" s="82"/>
    </row>
    <row r="90" spans="1:8" ht="42.75">
      <c r="A90" s="109" t="s">
        <v>2029</v>
      </c>
      <c r="B90" s="110" t="s">
        <v>2030</v>
      </c>
      <c r="C90" s="110" t="s">
        <v>1834</v>
      </c>
      <c r="D90" s="110" t="s">
        <v>2031</v>
      </c>
      <c r="E90" s="111" t="s">
        <v>188</v>
      </c>
      <c r="F90" s="109">
        <v>98</v>
      </c>
      <c r="G90" s="82"/>
      <c r="H90" s="82"/>
    </row>
    <row r="91" spans="1:8" ht="42.75">
      <c r="A91" s="109" t="s">
        <v>2032</v>
      </c>
      <c r="B91" s="110" t="s">
        <v>2033</v>
      </c>
      <c r="C91" s="110" t="s">
        <v>1834</v>
      </c>
      <c r="D91" s="110" t="s">
        <v>2034</v>
      </c>
      <c r="E91" s="111" t="s">
        <v>188</v>
      </c>
      <c r="F91" s="109">
        <v>112</v>
      </c>
      <c r="G91" s="82"/>
      <c r="H91" s="82"/>
    </row>
    <row r="92" spans="1:8" ht="28.5">
      <c r="A92" s="109" t="s">
        <v>2035</v>
      </c>
      <c r="B92" s="110" t="s">
        <v>2036</v>
      </c>
      <c r="C92" s="110" t="s">
        <v>1834</v>
      </c>
      <c r="D92" s="110" t="s">
        <v>2037</v>
      </c>
      <c r="E92" s="111" t="s">
        <v>188</v>
      </c>
      <c r="F92" s="109">
        <v>933</v>
      </c>
      <c r="G92" s="82"/>
      <c r="H92" s="82"/>
    </row>
    <row r="93" spans="1:8" ht="57">
      <c r="A93" s="109" t="s">
        <v>2038</v>
      </c>
      <c r="B93" s="110" t="s">
        <v>2039</v>
      </c>
      <c r="C93" s="110" t="s">
        <v>1834</v>
      </c>
      <c r="D93" s="110" t="s">
        <v>2040</v>
      </c>
      <c r="E93" s="111" t="s">
        <v>50</v>
      </c>
      <c r="F93" s="109">
        <v>100</v>
      </c>
      <c r="G93" s="82"/>
      <c r="H93" s="82"/>
    </row>
    <row r="94" spans="1:8" ht="57">
      <c r="A94" s="109" t="s">
        <v>2041</v>
      </c>
      <c r="B94" s="110" t="s">
        <v>2042</v>
      </c>
      <c r="C94" s="110" t="s">
        <v>1834</v>
      </c>
      <c r="D94" s="110" t="s">
        <v>2043</v>
      </c>
      <c r="E94" s="111" t="s">
        <v>50</v>
      </c>
      <c r="F94" s="109">
        <v>45</v>
      </c>
      <c r="G94" s="82"/>
      <c r="H94" s="82"/>
    </row>
    <row r="95" spans="1:8" ht="57">
      <c r="A95" s="109" t="s">
        <v>2044</v>
      </c>
      <c r="B95" s="110" t="s">
        <v>2042</v>
      </c>
      <c r="C95" s="110" t="s">
        <v>1834</v>
      </c>
      <c r="D95" s="110" t="s">
        <v>2045</v>
      </c>
      <c r="E95" s="111" t="s">
        <v>50</v>
      </c>
      <c r="F95" s="109">
        <v>2</v>
      </c>
      <c r="G95" s="82"/>
      <c r="H95" s="82"/>
    </row>
    <row r="96" spans="1:8" ht="71.25">
      <c r="A96" s="109" t="s">
        <v>2046</v>
      </c>
      <c r="B96" s="110" t="s">
        <v>2042</v>
      </c>
      <c r="C96" s="110" t="s">
        <v>1834</v>
      </c>
      <c r="D96" s="110" t="s">
        <v>2047</v>
      </c>
      <c r="E96" s="111" t="s">
        <v>50</v>
      </c>
      <c r="F96" s="109">
        <v>6</v>
      </c>
      <c r="G96" s="82"/>
      <c r="H96" s="82"/>
    </row>
    <row r="97" spans="1:8" ht="57">
      <c r="A97" s="109" t="s">
        <v>2048</v>
      </c>
      <c r="B97" s="110" t="s">
        <v>2042</v>
      </c>
      <c r="C97" s="110" t="s">
        <v>1834</v>
      </c>
      <c r="D97" s="110" t="s">
        <v>2049</v>
      </c>
      <c r="E97" s="111" t="s">
        <v>50</v>
      </c>
      <c r="F97" s="109">
        <v>22</v>
      </c>
      <c r="G97" s="82"/>
      <c r="H97" s="82"/>
    </row>
    <row r="98" spans="1:8" ht="71.25">
      <c r="A98" s="109" t="s">
        <v>2050</v>
      </c>
      <c r="B98" s="110" t="s">
        <v>2039</v>
      </c>
      <c r="C98" s="110" t="s">
        <v>1834</v>
      </c>
      <c r="D98" s="110" t="s">
        <v>2051</v>
      </c>
      <c r="E98" s="111" t="s">
        <v>50</v>
      </c>
      <c r="F98" s="109">
        <v>23</v>
      </c>
      <c r="G98" s="82"/>
      <c r="H98" s="82"/>
    </row>
    <row r="99" spans="1:8" ht="57">
      <c r="A99" s="109" t="s">
        <v>2052</v>
      </c>
      <c r="B99" s="110" t="s">
        <v>2053</v>
      </c>
      <c r="C99" s="110" t="s">
        <v>1834</v>
      </c>
      <c r="D99" s="110" t="s">
        <v>2054</v>
      </c>
      <c r="E99" s="111" t="s">
        <v>50</v>
      </c>
      <c r="F99" s="109">
        <v>72</v>
      </c>
      <c r="G99" s="82"/>
      <c r="H99" s="82"/>
    </row>
    <row r="100" spans="1:8" ht="57">
      <c r="A100" s="109" t="s">
        <v>2055</v>
      </c>
      <c r="B100" s="110" t="s">
        <v>2053</v>
      </c>
      <c r="C100" s="110" t="s">
        <v>1834</v>
      </c>
      <c r="D100" s="110" t="s">
        <v>2056</v>
      </c>
      <c r="E100" s="111" t="s">
        <v>50</v>
      </c>
      <c r="F100" s="109">
        <v>36</v>
      </c>
      <c r="G100" s="82"/>
      <c r="H100" s="82"/>
    </row>
    <row r="101" spans="1:8" ht="42.75">
      <c r="A101" s="109" t="s">
        <v>2057</v>
      </c>
      <c r="B101" s="110" t="s">
        <v>2053</v>
      </c>
      <c r="C101" s="110" t="s">
        <v>1834</v>
      </c>
      <c r="D101" s="110" t="s">
        <v>2058</v>
      </c>
      <c r="E101" s="111" t="s">
        <v>50</v>
      </c>
      <c r="F101" s="109">
        <v>108</v>
      </c>
      <c r="G101" s="82"/>
      <c r="H101" s="82"/>
    </row>
    <row r="102" spans="1:8" ht="57">
      <c r="A102" s="109" t="s">
        <v>2059</v>
      </c>
      <c r="B102" s="110" t="s">
        <v>2053</v>
      </c>
      <c r="C102" s="110" t="s">
        <v>1834</v>
      </c>
      <c r="D102" s="110" t="s">
        <v>2060</v>
      </c>
      <c r="E102" s="111" t="s">
        <v>50</v>
      </c>
      <c r="F102" s="109">
        <v>4</v>
      </c>
      <c r="G102" s="82"/>
      <c r="H102" s="82"/>
    </row>
    <row r="103" spans="1:8" ht="57">
      <c r="A103" s="109" t="s">
        <v>2061</v>
      </c>
      <c r="B103" s="110" t="s">
        <v>2039</v>
      </c>
      <c r="C103" s="110" t="s">
        <v>1834</v>
      </c>
      <c r="D103" s="110" t="s">
        <v>2062</v>
      </c>
      <c r="E103" s="111" t="s">
        <v>50</v>
      </c>
      <c r="F103" s="109">
        <v>22</v>
      </c>
      <c r="G103" s="82"/>
      <c r="H103" s="82"/>
    </row>
    <row r="104" spans="1:8" ht="57">
      <c r="A104" s="109" t="s">
        <v>2063</v>
      </c>
      <c r="B104" s="110" t="s">
        <v>2039</v>
      </c>
      <c r="C104" s="110" t="s">
        <v>1834</v>
      </c>
      <c r="D104" s="110" t="s">
        <v>2064</v>
      </c>
      <c r="E104" s="111" t="s">
        <v>50</v>
      </c>
      <c r="F104" s="109">
        <v>88</v>
      </c>
      <c r="G104" s="82"/>
      <c r="H104" s="82"/>
    </row>
    <row r="105" spans="1:8" ht="57">
      <c r="A105" s="109" t="s">
        <v>2065</v>
      </c>
      <c r="B105" s="110" t="s">
        <v>2039</v>
      </c>
      <c r="C105" s="110" t="s">
        <v>1834</v>
      </c>
      <c r="D105" s="110" t="s">
        <v>2066</v>
      </c>
      <c r="E105" s="111" t="s">
        <v>50</v>
      </c>
      <c r="F105" s="109">
        <v>2</v>
      </c>
      <c r="G105" s="82"/>
      <c r="H105" s="82"/>
    </row>
    <row r="106" spans="1:8" ht="57">
      <c r="A106" s="109" t="s">
        <v>2067</v>
      </c>
      <c r="B106" s="110" t="s">
        <v>2039</v>
      </c>
      <c r="C106" s="110" t="s">
        <v>1834</v>
      </c>
      <c r="D106" s="110" t="s">
        <v>2068</v>
      </c>
      <c r="E106" s="111" t="s">
        <v>50</v>
      </c>
      <c r="F106" s="109">
        <v>4</v>
      </c>
      <c r="G106" s="82"/>
      <c r="H106" s="82"/>
    </row>
    <row r="107" spans="1:8" ht="57">
      <c r="A107" s="109" t="s">
        <v>2069</v>
      </c>
      <c r="B107" s="110" t="s">
        <v>2039</v>
      </c>
      <c r="C107" s="110" t="s">
        <v>1834</v>
      </c>
      <c r="D107" s="110" t="s">
        <v>2070</v>
      </c>
      <c r="E107" s="111" t="s">
        <v>50</v>
      </c>
      <c r="F107" s="109">
        <v>17</v>
      </c>
      <c r="G107" s="82"/>
      <c r="H107" s="82"/>
    </row>
    <row r="108" spans="1:8" ht="71.25">
      <c r="A108" s="109" t="s">
        <v>2071</v>
      </c>
      <c r="B108" s="110" t="s">
        <v>2039</v>
      </c>
      <c r="C108" s="110" t="s">
        <v>1834</v>
      </c>
      <c r="D108" s="110" t="s">
        <v>2072</v>
      </c>
      <c r="E108" s="111" t="s">
        <v>50</v>
      </c>
      <c r="F108" s="109">
        <v>4</v>
      </c>
      <c r="G108" s="82"/>
      <c r="H108" s="82"/>
    </row>
    <row r="109" spans="1:8" ht="28.5">
      <c r="A109" s="109" t="s">
        <v>2073</v>
      </c>
      <c r="B109" s="110" t="s">
        <v>2074</v>
      </c>
      <c r="C109" s="110" t="s">
        <v>1834</v>
      </c>
      <c r="D109" s="110" t="s">
        <v>2075</v>
      </c>
      <c r="E109" s="111" t="s">
        <v>188</v>
      </c>
      <c r="F109" s="109">
        <v>1</v>
      </c>
      <c r="G109" s="82"/>
      <c r="H109" s="82"/>
    </row>
    <row r="110" spans="1:8" ht="28.5">
      <c r="A110" s="109" t="s">
        <v>2076</v>
      </c>
      <c r="B110" s="110" t="s">
        <v>1986</v>
      </c>
      <c r="C110" s="110" t="s">
        <v>1834</v>
      </c>
      <c r="D110" s="110" t="s">
        <v>2077</v>
      </c>
      <c r="E110" s="111" t="s">
        <v>188</v>
      </c>
      <c r="F110" s="109">
        <v>2</v>
      </c>
      <c r="G110" s="82"/>
      <c r="H110" s="82"/>
    </row>
    <row r="111" spans="1:8" ht="42.75">
      <c r="A111" s="109" t="s">
        <v>2078</v>
      </c>
      <c r="B111" s="110" t="s">
        <v>2074</v>
      </c>
      <c r="C111" s="110" t="s">
        <v>1834</v>
      </c>
      <c r="D111" s="110" t="s">
        <v>2079</v>
      </c>
      <c r="E111" s="111" t="s">
        <v>188</v>
      </c>
      <c r="F111" s="109">
        <v>2</v>
      </c>
      <c r="G111" s="82"/>
      <c r="H111" s="82"/>
    </row>
    <row r="112" spans="1:8" ht="42.75">
      <c r="A112" s="109" t="s">
        <v>2080</v>
      </c>
      <c r="B112" s="110" t="s">
        <v>2074</v>
      </c>
      <c r="C112" s="110" t="s">
        <v>1834</v>
      </c>
      <c r="D112" s="110" t="s">
        <v>2081</v>
      </c>
      <c r="E112" s="111" t="s">
        <v>188</v>
      </c>
      <c r="F112" s="109">
        <v>1</v>
      </c>
      <c r="G112" s="82"/>
      <c r="H112" s="82"/>
    </row>
    <row r="113" spans="1:8" ht="28.5">
      <c r="A113" s="109" t="s">
        <v>2082</v>
      </c>
      <c r="B113" s="110" t="s">
        <v>1991</v>
      </c>
      <c r="C113" s="110" t="s">
        <v>1834</v>
      </c>
      <c r="D113" s="110" t="s">
        <v>2083</v>
      </c>
      <c r="E113" s="111" t="s">
        <v>188</v>
      </c>
      <c r="F113" s="109">
        <v>1</v>
      </c>
      <c r="G113" s="82"/>
      <c r="H113" s="82"/>
    </row>
    <row r="114" spans="1:8" ht="28.5">
      <c r="A114" s="109" t="s">
        <v>2084</v>
      </c>
      <c r="B114" s="110" t="s">
        <v>1991</v>
      </c>
      <c r="C114" s="110" t="s">
        <v>1834</v>
      </c>
      <c r="D114" s="110" t="s">
        <v>2085</v>
      </c>
      <c r="E114" s="111" t="s">
        <v>188</v>
      </c>
      <c r="F114" s="109">
        <v>1</v>
      </c>
      <c r="G114" s="82"/>
      <c r="H114" s="82"/>
    </row>
    <row r="115" spans="1:8" ht="28.5">
      <c r="A115" s="109" t="s">
        <v>2086</v>
      </c>
      <c r="B115" s="110" t="s">
        <v>2087</v>
      </c>
      <c r="C115" s="110" t="s">
        <v>1834</v>
      </c>
      <c r="D115" s="110" t="s">
        <v>2088</v>
      </c>
      <c r="E115" s="111" t="s">
        <v>50</v>
      </c>
      <c r="F115" s="109">
        <v>1</v>
      </c>
      <c r="G115" s="82"/>
      <c r="H115" s="82"/>
    </row>
    <row r="116" spans="1:8">
      <c r="A116" s="83"/>
      <c r="B116" s="84"/>
      <c r="C116" s="84"/>
      <c r="D116" s="84" t="s">
        <v>2089</v>
      </c>
      <c r="E116" s="85"/>
      <c r="F116" s="83"/>
      <c r="G116" s="86"/>
      <c r="H116" s="86"/>
    </row>
    <row r="117" spans="1:8">
      <c r="A117" s="108" t="s">
        <v>690</v>
      </c>
      <c r="B117" s="75"/>
      <c r="C117" s="75"/>
      <c r="D117" s="75" t="s">
        <v>2090</v>
      </c>
      <c r="E117" s="76"/>
      <c r="F117" s="77"/>
      <c r="G117" s="78"/>
      <c r="H117" s="78"/>
    </row>
    <row r="118" spans="1:8" ht="57">
      <c r="A118" s="109" t="s">
        <v>2091</v>
      </c>
      <c r="B118" s="110" t="s">
        <v>1999</v>
      </c>
      <c r="C118" s="110" t="s">
        <v>1834</v>
      </c>
      <c r="D118" s="110" t="s">
        <v>2000</v>
      </c>
      <c r="E118" s="111" t="s">
        <v>188</v>
      </c>
      <c r="F118" s="109">
        <v>3304</v>
      </c>
      <c r="G118" s="82"/>
      <c r="H118" s="82"/>
    </row>
    <row r="119" spans="1:8" ht="28.5">
      <c r="A119" s="109" t="s">
        <v>2092</v>
      </c>
      <c r="B119" s="110" t="s">
        <v>2002</v>
      </c>
      <c r="C119" s="110" t="s">
        <v>1834</v>
      </c>
      <c r="D119" s="110" t="s">
        <v>2003</v>
      </c>
      <c r="E119" s="111" t="s">
        <v>188</v>
      </c>
      <c r="F119" s="109">
        <v>3304</v>
      </c>
      <c r="G119" s="82"/>
      <c r="H119" s="82"/>
    </row>
    <row r="120" spans="1:8" ht="71.25">
      <c r="A120" s="109" t="s">
        <v>2093</v>
      </c>
      <c r="B120" s="110" t="s">
        <v>2094</v>
      </c>
      <c r="C120" s="110" t="s">
        <v>1834</v>
      </c>
      <c r="D120" s="110" t="s">
        <v>2095</v>
      </c>
      <c r="E120" s="111" t="s">
        <v>188</v>
      </c>
      <c r="F120" s="109">
        <v>1454</v>
      </c>
      <c r="G120" s="82"/>
      <c r="H120" s="82"/>
    </row>
    <row r="121" spans="1:8" ht="71.25">
      <c r="A121" s="109" t="s">
        <v>2096</v>
      </c>
      <c r="B121" s="110" t="s">
        <v>2097</v>
      </c>
      <c r="C121" s="110" t="s">
        <v>1834</v>
      </c>
      <c r="D121" s="110" t="s">
        <v>2098</v>
      </c>
      <c r="E121" s="111" t="s">
        <v>188</v>
      </c>
      <c r="F121" s="109">
        <v>198</v>
      </c>
      <c r="G121" s="82"/>
      <c r="H121" s="82"/>
    </row>
    <row r="122" spans="1:8" ht="71.25">
      <c r="A122" s="109" t="s">
        <v>2099</v>
      </c>
      <c r="B122" s="110" t="s">
        <v>2100</v>
      </c>
      <c r="C122" s="110" t="s">
        <v>1834</v>
      </c>
      <c r="D122" s="110" t="s">
        <v>2101</v>
      </c>
      <c r="E122" s="111" t="s">
        <v>188</v>
      </c>
      <c r="F122" s="109">
        <v>198</v>
      </c>
      <c r="G122" s="82"/>
      <c r="H122" s="82"/>
    </row>
    <row r="123" spans="1:8" ht="85.5">
      <c r="A123" s="109" t="s">
        <v>2102</v>
      </c>
      <c r="B123" s="110" t="s">
        <v>2097</v>
      </c>
      <c r="C123" s="110" t="s">
        <v>1834</v>
      </c>
      <c r="D123" s="110" t="s">
        <v>2103</v>
      </c>
      <c r="E123" s="111" t="s">
        <v>188</v>
      </c>
      <c r="F123" s="109">
        <v>2</v>
      </c>
      <c r="G123" s="82"/>
      <c r="H123" s="82"/>
    </row>
    <row r="124" spans="1:8" ht="71.25">
      <c r="A124" s="109" t="s">
        <v>2104</v>
      </c>
      <c r="B124" s="110" t="s">
        <v>2105</v>
      </c>
      <c r="C124" s="110" t="s">
        <v>1834</v>
      </c>
      <c r="D124" s="110" t="s">
        <v>2106</v>
      </c>
      <c r="E124" s="111" t="s">
        <v>188</v>
      </c>
      <c r="F124" s="109">
        <v>99</v>
      </c>
      <c r="G124" s="82"/>
      <c r="H124" s="82"/>
    </row>
    <row r="125" spans="1:8" ht="28.5">
      <c r="A125" s="109" t="s">
        <v>2107</v>
      </c>
      <c r="B125" s="110" t="s">
        <v>1986</v>
      </c>
      <c r="C125" s="110" t="s">
        <v>1834</v>
      </c>
      <c r="D125" s="110" t="s">
        <v>2108</v>
      </c>
      <c r="E125" s="111" t="s">
        <v>188</v>
      </c>
      <c r="F125" s="109">
        <v>99</v>
      </c>
      <c r="G125" s="82"/>
      <c r="H125" s="82"/>
    </row>
    <row r="126" spans="1:8" ht="57">
      <c r="A126" s="109" t="s">
        <v>2109</v>
      </c>
      <c r="B126" s="110" t="s">
        <v>2027</v>
      </c>
      <c r="C126" s="110" t="s">
        <v>1834</v>
      </c>
      <c r="D126" s="110" t="s">
        <v>2028</v>
      </c>
      <c r="E126" s="111" t="s">
        <v>188</v>
      </c>
      <c r="F126" s="109">
        <v>80</v>
      </c>
      <c r="G126" s="82"/>
      <c r="H126" s="82"/>
    </row>
    <row r="127" spans="1:8" ht="42.75">
      <c r="A127" s="109" t="s">
        <v>2110</v>
      </c>
      <c r="B127" s="110" t="s">
        <v>2030</v>
      </c>
      <c r="C127" s="110" t="s">
        <v>1834</v>
      </c>
      <c r="D127" s="110" t="s">
        <v>2031</v>
      </c>
      <c r="E127" s="111" t="s">
        <v>188</v>
      </c>
      <c r="F127" s="109">
        <v>40</v>
      </c>
      <c r="G127" s="82"/>
      <c r="H127" s="82"/>
    </row>
    <row r="128" spans="1:8" ht="42.75">
      <c r="A128" s="109" t="s">
        <v>2111</v>
      </c>
      <c r="B128" s="110" t="s">
        <v>2112</v>
      </c>
      <c r="C128" s="110" t="s">
        <v>1834</v>
      </c>
      <c r="D128" s="110" t="s">
        <v>2113</v>
      </c>
      <c r="E128" s="111" t="s">
        <v>188</v>
      </c>
      <c r="F128" s="109">
        <v>40</v>
      </c>
      <c r="G128" s="82"/>
      <c r="H128" s="82"/>
    </row>
    <row r="129" spans="1:8" ht="42.75">
      <c r="A129" s="109" t="s">
        <v>2114</v>
      </c>
      <c r="B129" s="110" t="s">
        <v>2115</v>
      </c>
      <c r="C129" s="110" t="s">
        <v>1834</v>
      </c>
      <c r="D129" s="110" t="s">
        <v>2116</v>
      </c>
      <c r="E129" s="111" t="s">
        <v>188</v>
      </c>
      <c r="F129" s="109">
        <v>2</v>
      </c>
      <c r="G129" s="82"/>
      <c r="H129" s="82"/>
    </row>
    <row r="130" spans="1:8" ht="28.5">
      <c r="A130" s="83"/>
      <c r="B130" s="84"/>
      <c r="C130" s="84"/>
      <c r="D130" s="84" t="s">
        <v>2117</v>
      </c>
      <c r="E130" s="85"/>
      <c r="F130" s="83"/>
      <c r="G130" s="86"/>
      <c r="H130" s="86"/>
    </row>
    <row r="131" spans="1:8">
      <c r="A131" s="108" t="s">
        <v>715</v>
      </c>
      <c r="B131" s="75"/>
      <c r="C131" s="75"/>
      <c r="D131" s="75" t="s">
        <v>2118</v>
      </c>
      <c r="E131" s="76"/>
      <c r="F131" s="77"/>
      <c r="G131" s="78"/>
      <c r="H131" s="78"/>
    </row>
    <row r="132" spans="1:8" ht="57">
      <c r="A132" s="109" t="s">
        <v>2119</v>
      </c>
      <c r="B132" s="110" t="s">
        <v>2120</v>
      </c>
      <c r="C132" s="110" t="s">
        <v>2121</v>
      </c>
      <c r="D132" s="110" t="s">
        <v>2122</v>
      </c>
      <c r="E132" s="111" t="s">
        <v>106</v>
      </c>
      <c r="F132" s="109">
        <v>400</v>
      </c>
      <c r="G132" s="82"/>
      <c r="H132" s="82"/>
    </row>
    <row r="133" spans="1:8" ht="42.75">
      <c r="A133" s="109" t="s">
        <v>2123</v>
      </c>
      <c r="B133" s="110" t="s">
        <v>2120</v>
      </c>
      <c r="C133" s="110" t="s">
        <v>2121</v>
      </c>
      <c r="D133" s="110" t="s">
        <v>2124</v>
      </c>
      <c r="E133" s="111" t="s">
        <v>106</v>
      </c>
      <c r="F133" s="109">
        <v>400</v>
      </c>
      <c r="G133" s="82"/>
      <c r="H133" s="82"/>
    </row>
    <row r="134" spans="1:8" ht="71.25">
      <c r="A134" s="109" t="s">
        <v>2125</v>
      </c>
      <c r="B134" s="110" t="s">
        <v>2126</v>
      </c>
      <c r="C134" s="110" t="s">
        <v>2121</v>
      </c>
      <c r="D134" s="110" t="s">
        <v>2127</v>
      </c>
      <c r="E134" s="111" t="s">
        <v>106</v>
      </c>
      <c r="F134" s="109">
        <v>284</v>
      </c>
      <c r="G134" s="82"/>
      <c r="H134" s="82"/>
    </row>
    <row r="135" spans="1:8" ht="42.75">
      <c r="A135" s="109" t="s">
        <v>2128</v>
      </c>
      <c r="B135" s="110" t="s">
        <v>2129</v>
      </c>
      <c r="C135" s="110" t="s">
        <v>2121</v>
      </c>
      <c r="D135" s="110" t="s">
        <v>2130</v>
      </c>
      <c r="E135" s="111" t="s">
        <v>341</v>
      </c>
      <c r="F135" s="109">
        <v>33</v>
      </c>
      <c r="G135" s="82"/>
      <c r="H135" s="82"/>
    </row>
    <row r="136" spans="1:8" ht="71.25">
      <c r="A136" s="109" t="s">
        <v>2131</v>
      </c>
      <c r="B136" s="110" t="s">
        <v>2132</v>
      </c>
      <c r="C136" s="110" t="s">
        <v>2121</v>
      </c>
      <c r="D136" s="110" t="s">
        <v>2133</v>
      </c>
      <c r="E136" s="111" t="s">
        <v>188</v>
      </c>
      <c r="F136" s="109">
        <v>4</v>
      </c>
      <c r="G136" s="82"/>
      <c r="H136" s="82"/>
    </row>
    <row r="137" spans="1:8" ht="28.5">
      <c r="A137" s="109" t="s">
        <v>2134</v>
      </c>
      <c r="B137" s="110" t="s">
        <v>2135</v>
      </c>
      <c r="C137" s="110" t="s">
        <v>2121</v>
      </c>
      <c r="D137" s="110" t="s">
        <v>2136</v>
      </c>
      <c r="E137" s="111" t="s">
        <v>106</v>
      </c>
      <c r="F137" s="109">
        <v>1200</v>
      </c>
      <c r="G137" s="82"/>
      <c r="H137" s="82"/>
    </row>
    <row r="138" spans="1:8" ht="28.5">
      <c r="A138" s="109" t="s">
        <v>2137</v>
      </c>
      <c r="B138" s="110" t="s">
        <v>2135</v>
      </c>
      <c r="C138" s="110" t="s">
        <v>2121</v>
      </c>
      <c r="D138" s="110" t="s">
        <v>2138</v>
      </c>
      <c r="E138" s="111" t="s">
        <v>106</v>
      </c>
      <c r="F138" s="109">
        <v>300</v>
      </c>
      <c r="G138" s="82"/>
      <c r="H138" s="82"/>
    </row>
    <row r="139" spans="1:8" ht="28.5">
      <c r="A139" s="109" t="s">
        <v>2139</v>
      </c>
      <c r="B139" s="110" t="s">
        <v>2135</v>
      </c>
      <c r="C139" s="110" t="s">
        <v>2121</v>
      </c>
      <c r="D139" s="110" t="s">
        <v>2140</v>
      </c>
      <c r="E139" s="111" t="s">
        <v>106</v>
      </c>
      <c r="F139" s="109">
        <v>50</v>
      </c>
      <c r="G139" s="82"/>
      <c r="H139" s="82"/>
    </row>
    <row r="140" spans="1:8" ht="28.5">
      <c r="A140" s="109" t="s">
        <v>2141</v>
      </c>
      <c r="B140" s="110" t="s">
        <v>2135</v>
      </c>
      <c r="C140" s="110" t="s">
        <v>2121</v>
      </c>
      <c r="D140" s="110" t="s">
        <v>2142</v>
      </c>
      <c r="E140" s="111" t="s">
        <v>106</v>
      </c>
      <c r="F140" s="109">
        <v>50</v>
      </c>
      <c r="G140" s="82"/>
      <c r="H140" s="82"/>
    </row>
    <row r="141" spans="1:8" ht="28.5">
      <c r="A141" s="109" t="s">
        <v>2143</v>
      </c>
      <c r="B141" s="110" t="s">
        <v>2144</v>
      </c>
      <c r="C141" s="110" t="s">
        <v>2121</v>
      </c>
      <c r="D141" s="110" t="s">
        <v>2145</v>
      </c>
      <c r="E141" s="111" t="s">
        <v>188</v>
      </c>
      <c r="F141" s="109">
        <v>2</v>
      </c>
      <c r="G141" s="82"/>
      <c r="H141" s="82"/>
    </row>
    <row r="142" spans="1:8" ht="28.5">
      <c r="A142" s="109" t="s">
        <v>2146</v>
      </c>
      <c r="B142" s="110" t="s">
        <v>1986</v>
      </c>
      <c r="C142" s="110" t="s">
        <v>2121</v>
      </c>
      <c r="D142" s="110" t="s">
        <v>2147</v>
      </c>
      <c r="E142" s="111" t="s">
        <v>188</v>
      </c>
      <c r="F142" s="109">
        <v>10</v>
      </c>
      <c r="G142" s="82"/>
      <c r="H142" s="82"/>
    </row>
    <row r="143" spans="1:8" ht="57">
      <c r="A143" s="109" t="s">
        <v>2148</v>
      </c>
      <c r="B143" s="110" t="s">
        <v>2149</v>
      </c>
      <c r="C143" s="110" t="s">
        <v>2121</v>
      </c>
      <c r="D143" s="110" t="s">
        <v>2150</v>
      </c>
      <c r="E143" s="111" t="s">
        <v>106</v>
      </c>
      <c r="F143" s="109">
        <v>850</v>
      </c>
      <c r="G143" s="82"/>
      <c r="H143" s="82"/>
    </row>
    <row r="144" spans="1:8" ht="42.75">
      <c r="A144" s="109" t="s">
        <v>2151</v>
      </c>
      <c r="B144" s="110" t="s">
        <v>2152</v>
      </c>
      <c r="C144" s="110" t="s">
        <v>2121</v>
      </c>
      <c r="D144" s="110" t="s">
        <v>2153</v>
      </c>
      <c r="E144" s="111" t="s">
        <v>188</v>
      </c>
      <c r="F144" s="109">
        <v>19</v>
      </c>
      <c r="G144" s="82"/>
      <c r="H144" s="82"/>
    </row>
    <row r="145" spans="1:8" ht="57">
      <c r="A145" s="109" t="s">
        <v>2154</v>
      </c>
      <c r="B145" s="110" t="s">
        <v>2155</v>
      </c>
      <c r="C145" s="110" t="s">
        <v>2121</v>
      </c>
      <c r="D145" s="110" t="s">
        <v>2156</v>
      </c>
      <c r="E145" s="111" t="s">
        <v>188</v>
      </c>
      <c r="F145" s="109">
        <v>14</v>
      </c>
      <c r="G145" s="82"/>
      <c r="H145" s="82"/>
    </row>
    <row r="146" spans="1:8" ht="57">
      <c r="A146" s="109" t="s">
        <v>2157</v>
      </c>
      <c r="B146" s="110" t="s">
        <v>2158</v>
      </c>
      <c r="C146" s="110" t="s">
        <v>2121</v>
      </c>
      <c r="D146" s="110" t="s">
        <v>2159</v>
      </c>
      <c r="E146" s="111" t="s">
        <v>106</v>
      </c>
      <c r="F146" s="109">
        <v>400</v>
      </c>
      <c r="G146" s="82"/>
      <c r="H146" s="82"/>
    </row>
    <row r="147" spans="1:8" ht="42.75">
      <c r="A147" s="109" t="s">
        <v>2160</v>
      </c>
      <c r="B147" s="110" t="s">
        <v>2161</v>
      </c>
      <c r="C147" s="110" t="s">
        <v>2121</v>
      </c>
      <c r="D147" s="110" t="s">
        <v>2162</v>
      </c>
      <c r="E147" s="111" t="s">
        <v>106</v>
      </c>
      <c r="F147" s="109">
        <v>462</v>
      </c>
      <c r="G147" s="82"/>
      <c r="H147" s="82"/>
    </row>
    <row r="148" spans="1:8" ht="57">
      <c r="A148" s="109" t="s">
        <v>2163</v>
      </c>
      <c r="B148" s="110" t="s">
        <v>2164</v>
      </c>
      <c r="C148" s="110" t="s">
        <v>2121</v>
      </c>
      <c r="D148" s="110" t="s">
        <v>2165</v>
      </c>
      <c r="E148" s="111" t="s">
        <v>188</v>
      </c>
      <c r="F148" s="109">
        <v>14</v>
      </c>
      <c r="G148" s="82"/>
      <c r="H148" s="82"/>
    </row>
    <row r="149" spans="1:8" ht="42.75">
      <c r="A149" s="109" t="s">
        <v>2166</v>
      </c>
      <c r="B149" s="110" t="s">
        <v>2167</v>
      </c>
      <c r="C149" s="110" t="s">
        <v>2121</v>
      </c>
      <c r="D149" s="110" t="s">
        <v>2168</v>
      </c>
      <c r="E149" s="111" t="s">
        <v>188</v>
      </c>
      <c r="F149" s="109">
        <v>14</v>
      </c>
      <c r="G149" s="82"/>
      <c r="H149" s="82"/>
    </row>
    <row r="150" spans="1:8" ht="42.75">
      <c r="A150" s="109" t="s">
        <v>2169</v>
      </c>
      <c r="B150" s="110" t="s">
        <v>2170</v>
      </c>
      <c r="C150" s="110" t="s">
        <v>2121</v>
      </c>
      <c r="D150" s="110" t="s">
        <v>2171</v>
      </c>
      <c r="E150" s="111" t="s">
        <v>50</v>
      </c>
      <c r="F150" s="109">
        <v>17</v>
      </c>
      <c r="G150" s="82"/>
      <c r="H150" s="82"/>
    </row>
    <row r="151" spans="1:8" ht="42.75">
      <c r="A151" s="109" t="s">
        <v>2172</v>
      </c>
      <c r="B151" s="110" t="s">
        <v>2173</v>
      </c>
      <c r="C151" s="110" t="s">
        <v>2121</v>
      </c>
      <c r="D151" s="110" t="s">
        <v>2174</v>
      </c>
      <c r="E151" s="111" t="s">
        <v>50</v>
      </c>
      <c r="F151" s="109">
        <v>1</v>
      </c>
      <c r="G151" s="82"/>
      <c r="H151" s="82"/>
    </row>
    <row r="152" spans="1:8">
      <c r="A152" s="83"/>
      <c r="B152" s="84"/>
      <c r="C152" s="84"/>
      <c r="D152" s="84" t="s">
        <v>2175</v>
      </c>
      <c r="E152" s="85"/>
      <c r="F152" s="83"/>
      <c r="G152" s="86"/>
      <c r="H152" s="86"/>
    </row>
    <row r="153" spans="1:8">
      <c r="A153" s="108" t="s">
        <v>740</v>
      </c>
      <c r="B153" s="75"/>
      <c r="C153" s="75"/>
      <c r="D153" s="75" t="s">
        <v>2176</v>
      </c>
      <c r="E153" s="76"/>
      <c r="F153" s="77"/>
      <c r="G153" s="78"/>
      <c r="H153" s="78"/>
    </row>
    <row r="154" spans="1:8" ht="28.5">
      <c r="A154" s="109" t="s">
        <v>2177</v>
      </c>
      <c r="B154" s="110" t="s">
        <v>2178</v>
      </c>
      <c r="C154" s="110" t="s">
        <v>1834</v>
      </c>
      <c r="D154" s="110" t="s">
        <v>2179</v>
      </c>
      <c r="E154" s="111" t="s">
        <v>2180</v>
      </c>
      <c r="F154" s="109">
        <v>3</v>
      </c>
      <c r="G154" s="82"/>
      <c r="H154" s="82"/>
    </row>
    <row r="155" spans="1:8" ht="28.5">
      <c r="A155" s="109" t="s">
        <v>2181</v>
      </c>
      <c r="B155" s="110" t="s">
        <v>2182</v>
      </c>
      <c r="C155" s="110" t="s">
        <v>1834</v>
      </c>
      <c r="D155" s="110" t="s">
        <v>2183</v>
      </c>
      <c r="E155" s="111" t="s">
        <v>2180</v>
      </c>
      <c r="F155" s="109">
        <v>7</v>
      </c>
      <c r="G155" s="82"/>
      <c r="H155" s="82"/>
    </row>
    <row r="156" spans="1:8" ht="28.5">
      <c r="A156" s="109" t="s">
        <v>2184</v>
      </c>
      <c r="B156" s="110" t="s">
        <v>2182</v>
      </c>
      <c r="C156" s="110" t="s">
        <v>1834</v>
      </c>
      <c r="D156" s="110" t="s">
        <v>2185</v>
      </c>
      <c r="E156" s="111" t="s">
        <v>2180</v>
      </c>
      <c r="F156" s="109">
        <v>99</v>
      </c>
      <c r="G156" s="82"/>
      <c r="H156" s="82"/>
    </row>
    <row r="157" spans="1:8" ht="42.75">
      <c r="A157" s="109" t="s">
        <v>2186</v>
      </c>
      <c r="B157" s="110" t="s">
        <v>2187</v>
      </c>
      <c r="C157" s="110" t="s">
        <v>1834</v>
      </c>
      <c r="D157" s="110" t="s">
        <v>2188</v>
      </c>
      <c r="E157" s="111" t="s">
        <v>2189</v>
      </c>
      <c r="F157" s="109">
        <v>110</v>
      </c>
      <c r="G157" s="82"/>
      <c r="H157" s="82"/>
    </row>
    <row r="158" spans="1:8" ht="42.75">
      <c r="A158" s="109" t="s">
        <v>2190</v>
      </c>
      <c r="B158" s="110" t="s">
        <v>2191</v>
      </c>
      <c r="C158" s="110" t="s">
        <v>1834</v>
      </c>
      <c r="D158" s="110" t="s">
        <v>2192</v>
      </c>
      <c r="E158" s="111" t="s">
        <v>2189</v>
      </c>
      <c r="F158" s="109">
        <v>6</v>
      </c>
      <c r="G158" s="82"/>
      <c r="H158" s="82"/>
    </row>
    <row r="159" spans="1:8" ht="42.75">
      <c r="A159" s="109" t="s">
        <v>2193</v>
      </c>
      <c r="B159" s="110" t="s">
        <v>2187</v>
      </c>
      <c r="C159" s="110" t="s">
        <v>1834</v>
      </c>
      <c r="D159" s="110" t="s">
        <v>2194</v>
      </c>
      <c r="E159" s="111" t="s">
        <v>2189</v>
      </c>
      <c r="F159" s="109">
        <v>990</v>
      </c>
      <c r="G159" s="82"/>
      <c r="H159" s="82"/>
    </row>
    <row r="160" spans="1:8" ht="42.75">
      <c r="A160" s="109" t="s">
        <v>2195</v>
      </c>
      <c r="B160" s="110" t="s">
        <v>2191</v>
      </c>
      <c r="C160" s="110" t="s">
        <v>1834</v>
      </c>
      <c r="D160" s="110" t="s">
        <v>2196</v>
      </c>
      <c r="E160" s="111" t="s">
        <v>2189</v>
      </c>
      <c r="F160" s="109">
        <v>99</v>
      </c>
      <c r="G160" s="82"/>
      <c r="H160" s="82"/>
    </row>
    <row r="161" spans="1:8">
      <c r="A161" s="112"/>
      <c r="B161" s="90"/>
      <c r="C161" s="90"/>
      <c r="D161" s="90" t="s">
        <v>2197</v>
      </c>
      <c r="E161" s="113"/>
      <c r="F161" s="112"/>
      <c r="G161" s="91"/>
      <c r="H161" s="91"/>
    </row>
    <row r="162" spans="1:8">
      <c r="A162" s="114" t="s">
        <v>765</v>
      </c>
      <c r="B162" s="115"/>
      <c r="C162" s="115"/>
      <c r="D162" s="115" t="s">
        <v>2198</v>
      </c>
      <c r="E162" s="116"/>
      <c r="F162" s="114"/>
      <c r="G162" s="117"/>
      <c r="H162" s="117"/>
    </row>
    <row r="163" spans="1:8" ht="57">
      <c r="A163" s="118" t="s">
        <v>2199</v>
      </c>
      <c r="B163" s="119" t="s">
        <v>1907</v>
      </c>
      <c r="C163" s="119" t="s">
        <v>2200</v>
      </c>
      <c r="D163" s="119" t="s">
        <v>2201</v>
      </c>
      <c r="E163" s="120" t="s">
        <v>106</v>
      </c>
      <c r="F163" s="118">
        <v>10</v>
      </c>
      <c r="G163" s="121"/>
      <c r="H163" s="121"/>
    </row>
    <row r="164" spans="1:8" ht="57">
      <c r="A164" s="122" t="s">
        <v>2202</v>
      </c>
      <c r="B164" s="119" t="s">
        <v>1936</v>
      </c>
      <c r="C164" s="119" t="s">
        <v>2200</v>
      </c>
      <c r="D164" s="119" t="s">
        <v>2203</v>
      </c>
      <c r="E164" s="120" t="s">
        <v>106</v>
      </c>
      <c r="F164" s="118">
        <v>55</v>
      </c>
      <c r="G164" s="121"/>
      <c r="H164" s="121"/>
    </row>
    <row r="165" spans="1:8" ht="57">
      <c r="A165" s="123" t="s">
        <v>2204</v>
      </c>
      <c r="B165" s="124" t="s">
        <v>1907</v>
      </c>
      <c r="C165" s="124" t="s">
        <v>2200</v>
      </c>
      <c r="D165" s="124" t="s">
        <v>2205</v>
      </c>
      <c r="E165" s="125" t="s">
        <v>106</v>
      </c>
      <c r="F165" s="123">
        <v>125</v>
      </c>
      <c r="G165" s="121"/>
      <c r="H165" s="121"/>
    </row>
    <row r="166" spans="1:8" ht="57">
      <c r="A166" s="123" t="s">
        <v>2206</v>
      </c>
      <c r="B166" s="124" t="s">
        <v>1907</v>
      </c>
      <c r="C166" s="124" t="s">
        <v>2200</v>
      </c>
      <c r="D166" s="124" t="s">
        <v>2207</v>
      </c>
      <c r="E166" s="125" t="s">
        <v>106</v>
      </c>
      <c r="F166" s="123">
        <v>412</v>
      </c>
      <c r="G166" s="121"/>
      <c r="H166" s="121"/>
    </row>
    <row r="167" spans="1:8" ht="42.75">
      <c r="A167" s="123" t="s">
        <v>2208</v>
      </c>
      <c r="B167" s="124" t="s">
        <v>2209</v>
      </c>
      <c r="C167" s="124" t="s">
        <v>2200</v>
      </c>
      <c r="D167" s="124" t="s">
        <v>2210</v>
      </c>
      <c r="E167" s="125" t="s">
        <v>106</v>
      </c>
      <c r="F167" s="123">
        <v>2385</v>
      </c>
      <c r="G167" s="121"/>
      <c r="H167" s="121"/>
    </row>
    <row r="168" spans="1:8" ht="42.75">
      <c r="A168" s="123" t="s">
        <v>2211</v>
      </c>
      <c r="B168" s="124" t="s">
        <v>2212</v>
      </c>
      <c r="C168" s="124" t="s">
        <v>2200</v>
      </c>
      <c r="D168" s="124" t="s">
        <v>2213</v>
      </c>
      <c r="E168" s="125" t="s">
        <v>341</v>
      </c>
      <c r="F168" s="123">
        <v>2</v>
      </c>
      <c r="G168" s="121"/>
      <c r="H168" s="121"/>
    </row>
    <row r="169" spans="1:8" ht="57">
      <c r="A169" s="123" t="s">
        <v>2214</v>
      </c>
      <c r="B169" s="124" t="s">
        <v>2215</v>
      </c>
      <c r="C169" s="124" t="s">
        <v>2200</v>
      </c>
      <c r="D169" s="124" t="s">
        <v>2216</v>
      </c>
      <c r="E169" s="125" t="s">
        <v>341</v>
      </c>
      <c r="F169" s="123">
        <v>99</v>
      </c>
      <c r="G169" s="121"/>
      <c r="H169" s="121"/>
    </row>
    <row r="170" spans="1:8" ht="28.5">
      <c r="A170" s="123" t="s">
        <v>2217</v>
      </c>
      <c r="B170" s="124" t="s">
        <v>2218</v>
      </c>
      <c r="C170" s="124" t="s">
        <v>2200</v>
      </c>
      <c r="D170" s="124" t="s">
        <v>2219</v>
      </c>
      <c r="E170" s="125" t="s">
        <v>341</v>
      </c>
      <c r="F170" s="123">
        <v>2</v>
      </c>
      <c r="G170" s="121"/>
      <c r="H170" s="121"/>
    </row>
    <row r="171" spans="1:8" ht="28.5">
      <c r="A171" s="123" t="s">
        <v>2220</v>
      </c>
      <c r="B171" s="124" t="s">
        <v>2221</v>
      </c>
      <c r="C171" s="124" t="s">
        <v>2200</v>
      </c>
      <c r="D171" s="124" t="s">
        <v>2222</v>
      </c>
      <c r="E171" s="125" t="s">
        <v>188</v>
      </c>
      <c r="F171" s="123">
        <v>1</v>
      </c>
      <c r="G171" s="121"/>
      <c r="H171" s="121"/>
    </row>
    <row r="172" spans="1:8" ht="42.75">
      <c r="A172" s="123" t="s">
        <v>2223</v>
      </c>
      <c r="B172" s="124" t="s">
        <v>1986</v>
      </c>
      <c r="C172" s="124" t="s">
        <v>2200</v>
      </c>
      <c r="D172" s="124" t="s">
        <v>2224</v>
      </c>
      <c r="E172" s="125" t="s">
        <v>188</v>
      </c>
      <c r="F172" s="123">
        <v>27</v>
      </c>
      <c r="G172" s="121"/>
      <c r="H172" s="121"/>
    </row>
    <row r="173" spans="1:8" ht="28.5">
      <c r="A173" s="123" t="s">
        <v>2225</v>
      </c>
      <c r="B173" s="124" t="s">
        <v>1986</v>
      </c>
      <c r="C173" s="124" t="s">
        <v>2200</v>
      </c>
      <c r="D173" s="124" t="s">
        <v>2226</v>
      </c>
      <c r="E173" s="125" t="s">
        <v>188</v>
      </c>
      <c r="F173" s="123">
        <v>1</v>
      </c>
      <c r="G173" s="121"/>
      <c r="H173" s="121"/>
    </row>
    <row r="174" spans="1:8" ht="28.5">
      <c r="A174" s="123" t="s">
        <v>2227</v>
      </c>
      <c r="B174" s="124" t="s">
        <v>2228</v>
      </c>
      <c r="C174" s="124" t="s">
        <v>2200</v>
      </c>
      <c r="D174" s="124" t="s">
        <v>2229</v>
      </c>
      <c r="E174" s="125" t="s">
        <v>2230</v>
      </c>
      <c r="F174" s="123">
        <v>27</v>
      </c>
      <c r="G174" s="121"/>
      <c r="H174" s="121"/>
    </row>
    <row r="175" spans="1:8" ht="28.5">
      <c r="A175" s="123" t="s">
        <v>2231</v>
      </c>
      <c r="B175" s="124" t="s">
        <v>2232</v>
      </c>
      <c r="C175" s="124" t="s">
        <v>2200</v>
      </c>
      <c r="D175" s="124" t="s">
        <v>2233</v>
      </c>
      <c r="E175" s="125" t="s">
        <v>341</v>
      </c>
      <c r="F175" s="123">
        <v>1</v>
      </c>
      <c r="G175" s="121"/>
      <c r="H175" s="121"/>
    </row>
    <row r="176" spans="1:8">
      <c r="A176" s="126"/>
      <c r="B176" s="127"/>
      <c r="C176" s="127"/>
      <c r="D176" s="127" t="s">
        <v>2234</v>
      </c>
      <c r="E176" s="128"/>
      <c r="F176" s="126"/>
      <c r="G176" s="91"/>
      <c r="H176" s="91"/>
    </row>
    <row r="177" spans="1:8">
      <c r="A177" s="129" t="s">
        <v>790</v>
      </c>
      <c r="B177" s="130"/>
      <c r="C177" s="130"/>
      <c r="D177" s="130" t="s">
        <v>2235</v>
      </c>
      <c r="E177" s="131"/>
      <c r="F177" s="129"/>
      <c r="G177" s="117"/>
      <c r="H177" s="117"/>
    </row>
    <row r="178" spans="1:8">
      <c r="A178" s="114" t="s">
        <v>792</v>
      </c>
      <c r="B178" s="115"/>
      <c r="C178" s="115"/>
      <c r="D178" s="115" t="s">
        <v>2236</v>
      </c>
      <c r="E178" s="116"/>
      <c r="F178" s="114"/>
      <c r="G178" s="117"/>
      <c r="H178" s="117"/>
    </row>
    <row r="179" spans="1:8" ht="28.5">
      <c r="A179" s="122" t="s">
        <v>2237</v>
      </c>
      <c r="B179" s="119" t="s">
        <v>2238</v>
      </c>
      <c r="C179" s="119" t="s">
        <v>2200</v>
      </c>
      <c r="D179" s="119" t="s">
        <v>2239</v>
      </c>
      <c r="E179" s="120" t="s">
        <v>50</v>
      </c>
      <c r="F179" s="118">
        <v>2</v>
      </c>
      <c r="G179" s="121"/>
      <c r="H179" s="121"/>
    </row>
    <row r="180" spans="1:8" ht="28.5">
      <c r="A180" s="122" t="s">
        <v>2240</v>
      </c>
      <c r="B180" s="119" t="s">
        <v>2241</v>
      </c>
      <c r="C180" s="119" t="s">
        <v>2200</v>
      </c>
      <c r="D180" s="119" t="s">
        <v>2242</v>
      </c>
      <c r="E180" s="120" t="s">
        <v>50</v>
      </c>
      <c r="F180" s="118">
        <v>2</v>
      </c>
      <c r="G180" s="121"/>
      <c r="H180" s="121"/>
    </row>
    <row r="181" spans="1:8" ht="28.5">
      <c r="A181" s="123" t="s">
        <v>2243</v>
      </c>
      <c r="B181" s="124" t="s">
        <v>2244</v>
      </c>
      <c r="C181" s="124" t="s">
        <v>2200</v>
      </c>
      <c r="D181" s="124" t="s">
        <v>2245</v>
      </c>
      <c r="E181" s="125" t="s">
        <v>50</v>
      </c>
      <c r="F181" s="123">
        <v>2</v>
      </c>
      <c r="G181" s="121"/>
      <c r="H181" s="121"/>
    </row>
    <row r="182" spans="1:8" ht="28.5">
      <c r="A182" s="123" t="s">
        <v>2246</v>
      </c>
      <c r="B182" s="124" t="s">
        <v>2247</v>
      </c>
      <c r="C182" s="124" t="s">
        <v>2200</v>
      </c>
      <c r="D182" s="124" t="s">
        <v>2248</v>
      </c>
      <c r="E182" s="125" t="s">
        <v>50</v>
      </c>
      <c r="F182" s="123">
        <v>4</v>
      </c>
      <c r="G182" s="121"/>
      <c r="H182" s="121"/>
    </row>
    <row r="183" spans="1:8" ht="28.5">
      <c r="A183" s="123" t="s">
        <v>2249</v>
      </c>
      <c r="B183" s="124" t="s">
        <v>2250</v>
      </c>
      <c r="C183" s="124" t="s">
        <v>2200</v>
      </c>
      <c r="D183" s="124" t="s">
        <v>2251</v>
      </c>
      <c r="E183" s="125" t="s">
        <v>188</v>
      </c>
      <c r="F183" s="123">
        <v>15</v>
      </c>
      <c r="G183" s="121"/>
      <c r="H183" s="121"/>
    </row>
    <row r="184" spans="1:8" ht="28.5">
      <c r="A184" s="123" t="s">
        <v>2252</v>
      </c>
      <c r="B184" s="124" t="s">
        <v>2253</v>
      </c>
      <c r="C184" s="124" t="s">
        <v>2200</v>
      </c>
      <c r="D184" s="124" t="s">
        <v>2254</v>
      </c>
      <c r="E184" s="125" t="s">
        <v>50</v>
      </c>
      <c r="F184" s="123">
        <v>8</v>
      </c>
      <c r="G184" s="121"/>
      <c r="H184" s="121"/>
    </row>
    <row r="185" spans="1:8" ht="28.5">
      <c r="A185" s="123" t="s">
        <v>2255</v>
      </c>
      <c r="B185" s="124" t="s">
        <v>2256</v>
      </c>
      <c r="C185" s="124" t="s">
        <v>2200</v>
      </c>
      <c r="D185" s="124" t="s">
        <v>2257</v>
      </c>
      <c r="E185" s="125" t="s">
        <v>50</v>
      </c>
      <c r="F185" s="123">
        <v>6</v>
      </c>
      <c r="G185" s="121"/>
      <c r="H185" s="121"/>
    </row>
    <row r="186" spans="1:8" ht="28.5">
      <c r="A186" s="123" t="s">
        <v>2258</v>
      </c>
      <c r="B186" s="124" t="s">
        <v>2259</v>
      </c>
      <c r="C186" s="124" t="s">
        <v>2200</v>
      </c>
      <c r="D186" s="124" t="s">
        <v>2260</v>
      </c>
      <c r="E186" s="125" t="s">
        <v>188</v>
      </c>
      <c r="F186" s="123">
        <v>9</v>
      </c>
      <c r="G186" s="121"/>
      <c r="H186" s="121"/>
    </row>
    <row r="187" spans="1:8" ht="42.75">
      <c r="A187" s="123" t="s">
        <v>2261</v>
      </c>
      <c r="B187" s="124" t="s">
        <v>2262</v>
      </c>
      <c r="C187" s="124" t="s">
        <v>2200</v>
      </c>
      <c r="D187" s="124" t="s">
        <v>2263</v>
      </c>
      <c r="E187" s="125" t="s">
        <v>188</v>
      </c>
      <c r="F187" s="123">
        <v>216</v>
      </c>
      <c r="G187" s="121"/>
      <c r="H187" s="121"/>
    </row>
    <row r="188" spans="1:8" ht="28.5">
      <c r="A188" s="123" t="s">
        <v>2264</v>
      </c>
      <c r="B188" s="124" t="s">
        <v>2265</v>
      </c>
      <c r="C188" s="124" t="s">
        <v>2200</v>
      </c>
      <c r="D188" s="124" t="s">
        <v>2266</v>
      </c>
      <c r="E188" s="125" t="s">
        <v>188</v>
      </c>
      <c r="F188" s="123">
        <v>216</v>
      </c>
      <c r="G188" s="121"/>
      <c r="H188" s="121"/>
    </row>
    <row r="189" spans="1:8" ht="28.5">
      <c r="A189" s="123" t="s">
        <v>2267</v>
      </c>
      <c r="B189" s="124" t="s">
        <v>2268</v>
      </c>
      <c r="C189" s="124" t="s">
        <v>2200</v>
      </c>
      <c r="D189" s="124" t="s">
        <v>2269</v>
      </c>
      <c r="E189" s="125" t="s">
        <v>188</v>
      </c>
      <c r="F189" s="123">
        <v>9</v>
      </c>
      <c r="G189" s="121"/>
      <c r="H189" s="121"/>
    </row>
    <row r="190" spans="1:8" ht="42.75">
      <c r="A190" s="123" t="s">
        <v>2270</v>
      </c>
      <c r="B190" s="124" t="s">
        <v>2271</v>
      </c>
      <c r="C190" s="124" t="s">
        <v>2200</v>
      </c>
      <c r="D190" s="124" t="s">
        <v>2272</v>
      </c>
      <c r="E190" s="125" t="s">
        <v>188</v>
      </c>
      <c r="F190" s="123">
        <v>99</v>
      </c>
      <c r="G190" s="121"/>
      <c r="H190" s="121"/>
    </row>
    <row r="191" spans="1:8" ht="42.75">
      <c r="A191" s="123" t="s">
        <v>2273</v>
      </c>
      <c r="B191" s="124" t="s">
        <v>2271</v>
      </c>
      <c r="C191" s="124" t="s">
        <v>2200</v>
      </c>
      <c r="D191" s="124" t="s">
        <v>2274</v>
      </c>
      <c r="E191" s="125" t="s">
        <v>188</v>
      </c>
      <c r="F191" s="123">
        <v>198</v>
      </c>
      <c r="G191" s="121"/>
      <c r="H191" s="121"/>
    </row>
    <row r="192" spans="1:8" ht="28.5">
      <c r="A192" s="123" t="s">
        <v>2275</v>
      </c>
      <c r="B192" s="124" t="s">
        <v>2276</v>
      </c>
      <c r="C192" s="124" t="s">
        <v>2200</v>
      </c>
      <c r="D192" s="124" t="s">
        <v>2277</v>
      </c>
      <c r="E192" s="125" t="s">
        <v>188</v>
      </c>
      <c r="F192" s="123">
        <v>9</v>
      </c>
      <c r="G192" s="121"/>
      <c r="H192" s="121"/>
    </row>
    <row r="193" spans="1:8" ht="42.75">
      <c r="A193" s="123" t="s">
        <v>2278</v>
      </c>
      <c r="B193" s="124" t="s">
        <v>2279</v>
      </c>
      <c r="C193" s="124" t="s">
        <v>2200</v>
      </c>
      <c r="D193" s="124" t="s">
        <v>2280</v>
      </c>
      <c r="E193" s="125" t="s">
        <v>188</v>
      </c>
      <c r="F193" s="123">
        <v>99</v>
      </c>
      <c r="G193" s="121"/>
      <c r="H193" s="121"/>
    </row>
    <row r="194" spans="1:8" ht="42.75">
      <c r="A194" s="123" t="s">
        <v>2281</v>
      </c>
      <c r="B194" s="124" t="s">
        <v>2282</v>
      </c>
      <c r="C194" s="124" t="s">
        <v>2200</v>
      </c>
      <c r="D194" s="124" t="s">
        <v>2283</v>
      </c>
      <c r="E194" s="125" t="s">
        <v>188</v>
      </c>
      <c r="F194" s="123">
        <v>396</v>
      </c>
      <c r="G194" s="121"/>
      <c r="H194" s="121"/>
    </row>
    <row r="195" spans="1:8" ht="42.75">
      <c r="A195" s="123" t="s">
        <v>2284</v>
      </c>
      <c r="B195" s="124" t="s">
        <v>2285</v>
      </c>
      <c r="C195" s="124" t="s">
        <v>2200</v>
      </c>
      <c r="D195" s="124" t="s">
        <v>2286</v>
      </c>
      <c r="E195" s="125" t="s">
        <v>188</v>
      </c>
      <c r="F195" s="123">
        <v>396</v>
      </c>
      <c r="G195" s="121"/>
      <c r="H195" s="121"/>
    </row>
    <row r="196" spans="1:8">
      <c r="A196" s="126"/>
      <c r="B196" s="127"/>
      <c r="C196" s="127"/>
      <c r="D196" s="127" t="s">
        <v>2287</v>
      </c>
      <c r="E196" s="128"/>
      <c r="F196" s="126"/>
      <c r="G196" s="91"/>
      <c r="H196" s="91"/>
    </row>
    <row r="197" spans="1:8">
      <c r="A197" s="129" t="s">
        <v>797</v>
      </c>
      <c r="B197" s="130"/>
      <c r="C197" s="130"/>
      <c r="D197" s="130" t="s">
        <v>2288</v>
      </c>
      <c r="E197" s="131"/>
      <c r="F197" s="129"/>
      <c r="G197" s="117"/>
      <c r="H197" s="117"/>
    </row>
    <row r="198" spans="1:8" ht="71.25">
      <c r="A198" s="118" t="s">
        <v>2289</v>
      </c>
      <c r="B198" s="119" t="s">
        <v>1907</v>
      </c>
      <c r="C198" s="119" t="s">
        <v>2200</v>
      </c>
      <c r="D198" s="119" t="s">
        <v>2290</v>
      </c>
      <c r="E198" s="120" t="s">
        <v>106</v>
      </c>
      <c r="F198" s="118">
        <v>120</v>
      </c>
      <c r="G198" s="121"/>
      <c r="H198" s="121"/>
    </row>
    <row r="199" spans="1:8" ht="71.25">
      <c r="A199" s="122" t="s">
        <v>2291</v>
      </c>
      <c r="B199" s="119" t="s">
        <v>1907</v>
      </c>
      <c r="C199" s="119" t="s">
        <v>2200</v>
      </c>
      <c r="D199" s="119" t="s">
        <v>2292</v>
      </c>
      <c r="E199" s="120" t="s">
        <v>106</v>
      </c>
      <c r="F199" s="118">
        <v>3823</v>
      </c>
      <c r="G199" s="121"/>
      <c r="H199" s="121"/>
    </row>
    <row r="200" spans="1:8" ht="57">
      <c r="A200" s="123" t="s">
        <v>2293</v>
      </c>
      <c r="B200" s="124" t="s">
        <v>2209</v>
      </c>
      <c r="C200" s="124" t="s">
        <v>2200</v>
      </c>
      <c r="D200" s="124" t="s">
        <v>2294</v>
      </c>
      <c r="E200" s="125" t="s">
        <v>106</v>
      </c>
      <c r="F200" s="123">
        <v>1890</v>
      </c>
      <c r="G200" s="121"/>
      <c r="H200" s="121"/>
    </row>
    <row r="201" spans="1:8" ht="57">
      <c r="A201" s="123" t="s">
        <v>2295</v>
      </c>
      <c r="B201" s="124" t="s">
        <v>1907</v>
      </c>
      <c r="C201" s="124" t="s">
        <v>2200</v>
      </c>
      <c r="D201" s="124" t="s">
        <v>2296</v>
      </c>
      <c r="E201" s="125" t="s">
        <v>106</v>
      </c>
      <c r="F201" s="123">
        <v>7645</v>
      </c>
      <c r="G201" s="121"/>
      <c r="H201" s="121"/>
    </row>
    <row r="202" spans="1:8" ht="42.75">
      <c r="A202" s="123" t="s">
        <v>2297</v>
      </c>
      <c r="B202" s="124" t="s">
        <v>2209</v>
      </c>
      <c r="C202" s="124" t="s">
        <v>2200</v>
      </c>
      <c r="D202" s="124" t="s">
        <v>2298</v>
      </c>
      <c r="E202" s="125" t="s">
        <v>106</v>
      </c>
      <c r="F202" s="123">
        <v>3780</v>
      </c>
      <c r="G202" s="121"/>
      <c r="H202" s="121"/>
    </row>
    <row r="203" spans="1:8" ht="42.75">
      <c r="A203" s="123" t="s">
        <v>2299</v>
      </c>
      <c r="B203" s="124" t="s">
        <v>2209</v>
      </c>
      <c r="C203" s="124" t="s">
        <v>2200</v>
      </c>
      <c r="D203" s="124" t="s">
        <v>2300</v>
      </c>
      <c r="E203" s="125" t="s">
        <v>106</v>
      </c>
      <c r="F203" s="123">
        <v>4551</v>
      </c>
      <c r="G203" s="121"/>
      <c r="H203" s="121"/>
    </row>
    <row r="204" spans="1:8" ht="57">
      <c r="A204" s="123" t="s">
        <v>2301</v>
      </c>
      <c r="B204" s="124" t="s">
        <v>1999</v>
      </c>
      <c r="C204" s="124" t="s">
        <v>2200</v>
      </c>
      <c r="D204" s="124" t="s">
        <v>2000</v>
      </c>
      <c r="E204" s="125" t="s">
        <v>188</v>
      </c>
      <c r="F204" s="123">
        <v>295</v>
      </c>
      <c r="G204" s="121"/>
      <c r="H204" s="121"/>
    </row>
    <row r="205" spans="1:8" ht="28.5">
      <c r="A205" s="123" t="s">
        <v>2302</v>
      </c>
      <c r="B205" s="124" t="s">
        <v>2002</v>
      </c>
      <c r="C205" s="124" t="s">
        <v>2200</v>
      </c>
      <c r="D205" s="124" t="s">
        <v>2003</v>
      </c>
      <c r="E205" s="125" t="s">
        <v>188</v>
      </c>
      <c r="F205" s="123">
        <v>295</v>
      </c>
      <c r="G205" s="121"/>
      <c r="H205" s="121"/>
    </row>
    <row r="206" spans="1:8" ht="28.5">
      <c r="A206" s="123" t="s">
        <v>2303</v>
      </c>
      <c r="B206" s="124" t="s">
        <v>2304</v>
      </c>
      <c r="C206" s="124" t="s">
        <v>2200</v>
      </c>
      <c r="D206" s="124" t="s">
        <v>2305</v>
      </c>
      <c r="E206" s="125" t="s">
        <v>188</v>
      </c>
      <c r="F206" s="123">
        <v>99</v>
      </c>
      <c r="G206" s="121"/>
      <c r="H206" s="121"/>
    </row>
    <row r="207" spans="1:8" ht="28.5">
      <c r="A207" s="123" t="s">
        <v>2306</v>
      </c>
      <c r="B207" s="124" t="s">
        <v>2304</v>
      </c>
      <c r="C207" s="124" t="s">
        <v>2200</v>
      </c>
      <c r="D207" s="124" t="s">
        <v>2307</v>
      </c>
      <c r="E207" s="125" t="s">
        <v>188</v>
      </c>
      <c r="F207" s="123">
        <v>196</v>
      </c>
      <c r="G207" s="121"/>
      <c r="H207" s="121"/>
    </row>
    <row r="208" spans="1:8" ht="42.75">
      <c r="A208" s="123" t="s">
        <v>2308</v>
      </c>
      <c r="B208" s="124" t="s">
        <v>2309</v>
      </c>
      <c r="C208" s="124" t="s">
        <v>2200</v>
      </c>
      <c r="D208" s="124" t="s">
        <v>2310</v>
      </c>
      <c r="E208" s="125" t="s">
        <v>188</v>
      </c>
      <c r="F208" s="123">
        <v>394</v>
      </c>
      <c r="G208" s="121"/>
      <c r="H208" s="121"/>
    </row>
    <row r="209" spans="1:8" ht="28.5">
      <c r="A209" s="123" t="s">
        <v>2311</v>
      </c>
      <c r="B209" s="124" t="s">
        <v>1980</v>
      </c>
      <c r="C209" s="124" t="s">
        <v>2200</v>
      </c>
      <c r="D209" s="124" t="s">
        <v>2312</v>
      </c>
      <c r="E209" s="125" t="s">
        <v>188</v>
      </c>
      <c r="F209" s="123">
        <v>99</v>
      </c>
      <c r="G209" s="121"/>
      <c r="H209" s="121"/>
    </row>
    <row r="210" spans="1:8" ht="28.5">
      <c r="A210" s="123" t="s">
        <v>2313</v>
      </c>
      <c r="B210" s="124" t="s">
        <v>2314</v>
      </c>
      <c r="C210" s="124" t="s">
        <v>2200</v>
      </c>
      <c r="D210" s="124" t="s">
        <v>2315</v>
      </c>
      <c r="E210" s="125" t="s">
        <v>2189</v>
      </c>
      <c r="F210" s="123">
        <v>198</v>
      </c>
      <c r="G210" s="121"/>
      <c r="H210" s="121"/>
    </row>
    <row r="211" spans="1:8" ht="28.5">
      <c r="A211" s="123" t="s">
        <v>2316</v>
      </c>
      <c r="B211" s="124" t="s">
        <v>2317</v>
      </c>
      <c r="C211" s="124" t="s">
        <v>2200</v>
      </c>
      <c r="D211" s="124" t="s">
        <v>2318</v>
      </c>
      <c r="E211" s="125" t="s">
        <v>188</v>
      </c>
      <c r="F211" s="123">
        <v>396</v>
      </c>
      <c r="G211" s="121"/>
      <c r="H211" s="121"/>
    </row>
    <row r="212" spans="1:8" ht="28.5">
      <c r="A212" s="126"/>
      <c r="B212" s="127"/>
      <c r="C212" s="127"/>
      <c r="D212" s="127" t="s">
        <v>2319</v>
      </c>
      <c r="E212" s="128"/>
      <c r="F212" s="126"/>
      <c r="G212" s="91"/>
      <c r="H212" s="91"/>
    </row>
    <row r="213" spans="1:8">
      <c r="A213" s="126"/>
      <c r="B213" s="127"/>
      <c r="C213" s="127"/>
      <c r="D213" s="127" t="s">
        <v>2320</v>
      </c>
      <c r="E213" s="128"/>
      <c r="F213" s="126"/>
      <c r="G213" s="91"/>
      <c r="H213" s="91"/>
    </row>
    <row r="214" spans="1:8">
      <c r="A214" s="114" t="s">
        <v>815</v>
      </c>
      <c r="B214" s="115"/>
      <c r="C214" s="115"/>
      <c r="D214" s="115" t="s">
        <v>2321</v>
      </c>
      <c r="E214" s="116"/>
      <c r="F214" s="114"/>
      <c r="G214" s="117"/>
      <c r="H214" s="117"/>
    </row>
    <row r="215" spans="1:8">
      <c r="A215" s="114" t="s">
        <v>817</v>
      </c>
      <c r="B215" s="115"/>
      <c r="C215" s="115"/>
      <c r="D215" s="115" t="s">
        <v>2236</v>
      </c>
      <c r="E215" s="116"/>
      <c r="F215" s="114"/>
      <c r="G215" s="117"/>
      <c r="H215" s="117"/>
    </row>
    <row r="216" spans="1:8" ht="28.5">
      <c r="A216" s="122" t="s">
        <v>2322</v>
      </c>
      <c r="B216" s="119" t="s">
        <v>2259</v>
      </c>
      <c r="C216" s="119" t="s">
        <v>2200</v>
      </c>
      <c r="D216" s="119" t="s">
        <v>2323</v>
      </c>
      <c r="E216" s="120" t="s">
        <v>188</v>
      </c>
      <c r="F216" s="118">
        <v>5</v>
      </c>
      <c r="G216" s="121"/>
      <c r="H216" s="121"/>
    </row>
    <row r="217" spans="1:8" ht="42.75">
      <c r="A217" s="122" t="s">
        <v>2324</v>
      </c>
      <c r="B217" s="119" t="s">
        <v>2325</v>
      </c>
      <c r="C217" s="119" t="s">
        <v>2200</v>
      </c>
      <c r="D217" s="119" t="s">
        <v>2326</v>
      </c>
      <c r="E217" s="120" t="s">
        <v>188</v>
      </c>
      <c r="F217" s="118">
        <v>198</v>
      </c>
      <c r="G217" s="121"/>
      <c r="H217" s="121"/>
    </row>
    <row r="218" spans="1:8" ht="42.75">
      <c r="A218" s="123" t="s">
        <v>2327</v>
      </c>
      <c r="B218" s="124" t="s">
        <v>2325</v>
      </c>
      <c r="C218" s="124" t="s">
        <v>2200</v>
      </c>
      <c r="D218" s="124" t="s">
        <v>2328</v>
      </c>
      <c r="E218" s="125" t="s">
        <v>188</v>
      </c>
      <c r="F218" s="123">
        <v>20</v>
      </c>
      <c r="G218" s="121"/>
      <c r="H218" s="121"/>
    </row>
    <row r="219" spans="1:8" ht="42.75">
      <c r="A219" s="123" t="s">
        <v>2329</v>
      </c>
      <c r="B219" s="124" t="s">
        <v>2325</v>
      </c>
      <c r="C219" s="124" t="s">
        <v>2200</v>
      </c>
      <c r="D219" s="124" t="s">
        <v>2330</v>
      </c>
      <c r="E219" s="125" t="s">
        <v>188</v>
      </c>
      <c r="F219" s="123">
        <v>600</v>
      </c>
      <c r="G219" s="121"/>
      <c r="H219" s="121"/>
    </row>
    <row r="220" spans="1:8" ht="28.5">
      <c r="A220" s="123" t="s">
        <v>2331</v>
      </c>
      <c r="B220" s="124" t="s">
        <v>2309</v>
      </c>
      <c r="C220" s="124" t="s">
        <v>2200</v>
      </c>
      <c r="D220" s="124" t="s">
        <v>2332</v>
      </c>
      <c r="E220" s="125" t="s">
        <v>188</v>
      </c>
      <c r="F220" s="123">
        <v>198</v>
      </c>
      <c r="G220" s="121"/>
      <c r="H220" s="121"/>
    </row>
    <row r="221" spans="1:8" ht="28.5">
      <c r="A221" s="123" t="s">
        <v>2333</v>
      </c>
      <c r="B221" s="124" t="s">
        <v>2265</v>
      </c>
      <c r="C221" s="124" t="s">
        <v>2200</v>
      </c>
      <c r="D221" s="124" t="s">
        <v>2266</v>
      </c>
      <c r="E221" s="125" t="s">
        <v>188</v>
      </c>
      <c r="F221" s="123">
        <v>99</v>
      </c>
      <c r="G221" s="121"/>
      <c r="H221" s="121"/>
    </row>
    <row r="222" spans="1:8" ht="42.75">
      <c r="A222" s="123" t="s">
        <v>2334</v>
      </c>
      <c r="B222" s="124" t="s">
        <v>2335</v>
      </c>
      <c r="C222" s="124" t="s">
        <v>2200</v>
      </c>
      <c r="D222" s="124" t="s">
        <v>2336</v>
      </c>
      <c r="E222" s="125" t="s">
        <v>2337</v>
      </c>
      <c r="F222" s="123">
        <v>1</v>
      </c>
      <c r="G222" s="121"/>
      <c r="H222" s="121"/>
    </row>
    <row r="223" spans="1:8" ht="42.75">
      <c r="A223" s="123" t="s">
        <v>2338</v>
      </c>
      <c r="B223" s="124" t="s">
        <v>2335</v>
      </c>
      <c r="C223" s="124" t="s">
        <v>2200</v>
      </c>
      <c r="D223" s="124" t="s">
        <v>2339</v>
      </c>
      <c r="E223" s="125" t="s">
        <v>2337</v>
      </c>
      <c r="F223" s="123">
        <v>2</v>
      </c>
      <c r="G223" s="121"/>
      <c r="H223" s="121"/>
    </row>
    <row r="224" spans="1:8" ht="57">
      <c r="A224" s="123" t="s">
        <v>2340</v>
      </c>
      <c r="B224" s="124" t="s">
        <v>2335</v>
      </c>
      <c r="C224" s="124" t="s">
        <v>2200</v>
      </c>
      <c r="D224" s="124" t="s">
        <v>2341</v>
      </c>
      <c r="E224" s="125" t="s">
        <v>2337</v>
      </c>
      <c r="F224" s="123">
        <v>2</v>
      </c>
      <c r="G224" s="121"/>
      <c r="H224" s="121"/>
    </row>
    <row r="225" spans="1:8" ht="42.75">
      <c r="A225" s="123" t="s">
        <v>2342</v>
      </c>
      <c r="B225" s="124" t="s">
        <v>2335</v>
      </c>
      <c r="C225" s="124" t="s">
        <v>2200</v>
      </c>
      <c r="D225" s="124" t="s">
        <v>2343</v>
      </c>
      <c r="E225" s="125" t="s">
        <v>2337</v>
      </c>
      <c r="F225" s="123">
        <v>2</v>
      </c>
      <c r="G225" s="121"/>
      <c r="H225" s="121"/>
    </row>
    <row r="226" spans="1:8" ht="42.75">
      <c r="A226" s="123" t="s">
        <v>2344</v>
      </c>
      <c r="B226" s="124" t="s">
        <v>2335</v>
      </c>
      <c r="C226" s="124" t="s">
        <v>2200</v>
      </c>
      <c r="D226" s="124" t="s">
        <v>2345</v>
      </c>
      <c r="E226" s="125" t="s">
        <v>2337</v>
      </c>
      <c r="F226" s="123">
        <v>2</v>
      </c>
      <c r="G226" s="121"/>
      <c r="H226" s="121"/>
    </row>
    <row r="227" spans="1:8" ht="57">
      <c r="A227" s="123" t="s">
        <v>2346</v>
      </c>
      <c r="B227" s="124" t="s">
        <v>2347</v>
      </c>
      <c r="C227" s="124" t="s">
        <v>2200</v>
      </c>
      <c r="D227" s="124" t="s">
        <v>2348</v>
      </c>
      <c r="E227" s="125" t="s">
        <v>188</v>
      </c>
      <c r="F227" s="123">
        <v>2</v>
      </c>
      <c r="G227" s="121"/>
      <c r="H227" s="121"/>
    </row>
    <row r="228" spans="1:8" ht="42.75">
      <c r="A228" s="123" t="s">
        <v>2349</v>
      </c>
      <c r="B228" s="124" t="s">
        <v>2350</v>
      </c>
      <c r="C228" s="124" t="s">
        <v>2200</v>
      </c>
      <c r="D228" s="124" t="s">
        <v>2351</v>
      </c>
      <c r="E228" s="125" t="s">
        <v>188</v>
      </c>
      <c r="F228" s="123">
        <v>2</v>
      </c>
      <c r="G228" s="121"/>
      <c r="H228" s="121"/>
    </row>
    <row r="229" spans="1:8">
      <c r="A229" s="126"/>
      <c r="B229" s="127"/>
      <c r="C229" s="127"/>
      <c r="D229" s="127" t="s">
        <v>2287</v>
      </c>
      <c r="E229" s="128"/>
      <c r="F229" s="126"/>
      <c r="G229" s="91"/>
      <c r="H229" s="91"/>
    </row>
    <row r="230" spans="1:8">
      <c r="A230" s="129" t="s">
        <v>822</v>
      </c>
      <c r="B230" s="130"/>
      <c r="C230" s="130"/>
      <c r="D230" s="130" t="s">
        <v>2352</v>
      </c>
      <c r="E230" s="131"/>
      <c r="F230" s="129"/>
      <c r="G230" s="117"/>
      <c r="H230" s="117"/>
    </row>
    <row r="231" spans="1:8" ht="71.25">
      <c r="A231" s="118" t="s">
        <v>2353</v>
      </c>
      <c r="B231" s="119" t="s">
        <v>2354</v>
      </c>
      <c r="C231" s="119" t="s">
        <v>2200</v>
      </c>
      <c r="D231" s="119" t="s">
        <v>2355</v>
      </c>
      <c r="E231" s="120" t="s">
        <v>188</v>
      </c>
      <c r="F231" s="118">
        <v>1</v>
      </c>
      <c r="G231" s="121"/>
      <c r="H231" s="121"/>
    </row>
    <row r="232" spans="1:8" ht="42.75">
      <c r="A232" s="122" t="s">
        <v>2356</v>
      </c>
      <c r="B232" s="119" t="s">
        <v>2357</v>
      </c>
      <c r="C232" s="119" t="s">
        <v>2200</v>
      </c>
      <c r="D232" s="119" t="s">
        <v>2358</v>
      </c>
      <c r="E232" s="120" t="s">
        <v>188</v>
      </c>
      <c r="F232" s="118">
        <v>1</v>
      </c>
      <c r="G232" s="121"/>
      <c r="H232" s="121"/>
    </row>
    <row r="233" spans="1:8" ht="42.75">
      <c r="A233" s="123" t="s">
        <v>2359</v>
      </c>
      <c r="B233" s="124" t="s">
        <v>2360</v>
      </c>
      <c r="C233" s="124" t="s">
        <v>2200</v>
      </c>
      <c r="D233" s="124" t="s">
        <v>2361</v>
      </c>
      <c r="E233" s="125" t="s">
        <v>188</v>
      </c>
      <c r="F233" s="123">
        <v>1</v>
      </c>
      <c r="G233" s="121"/>
      <c r="H233" s="121"/>
    </row>
    <row r="234" spans="1:8" ht="57">
      <c r="A234" s="123" t="s">
        <v>2362</v>
      </c>
      <c r="B234" s="124" t="s">
        <v>2360</v>
      </c>
      <c r="C234" s="124" t="s">
        <v>2200</v>
      </c>
      <c r="D234" s="124" t="s">
        <v>2363</v>
      </c>
      <c r="E234" s="125" t="s">
        <v>188</v>
      </c>
      <c r="F234" s="123">
        <v>1</v>
      </c>
      <c r="G234" s="121"/>
      <c r="H234" s="121"/>
    </row>
    <row r="235" spans="1:8" ht="42.75">
      <c r="A235" s="123" t="s">
        <v>2364</v>
      </c>
      <c r="B235" s="124" t="s">
        <v>2360</v>
      </c>
      <c r="C235" s="124" t="s">
        <v>2200</v>
      </c>
      <c r="D235" s="124" t="s">
        <v>2365</v>
      </c>
      <c r="E235" s="125" t="s">
        <v>188</v>
      </c>
      <c r="F235" s="123">
        <v>1</v>
      </c>
      <c r="G235" s="121"/>
      <c r="H235" s="121"/>
    </row>
    <row r="236" spans="1:8" ht="28.5">
      <c r="A236" s="123" t="s">
        <v>2366</v>
      </c>
      <c r="B236" s="124" t="s">
        <v>2144</v>
      </c>
      <c r="C236" s="124" t="s">
        <v>2200</v>
      </c>
      <c r="D236" s="124" t="s">
        <v>2367</v>
      </c>
      <c r="E236" s="125" t="s">
        <v>50</v>
      </c>
      <c r="F236" s="123">
        <v>2</v>
      </c>
      <c r="G236" s="121"/>
      <c r="H236" s="121"/>
    </row>
    <row r="237" spans="1:8" ht="42.75">
      <c r="A237" s="123" t="s">
        <v>2368</v>
      </c>
      <c r="B237" s="124" t="s">
        <v>2144</v>
      </c>
      <c r="C237" s="124" t="s">
        <v>2200</v>
      </c>
      <c r="D237" s="124" t="s">
        <v>2369</v>
      </c>
      <c r="E237" s="125" t="s">
        <v>50</v>
      </c>
      <c r="F237" s="123">
        <v>8</v>
      </c>
      <c r="G237" s="121"/>
      <c r="H237" s="121"/>
    </row>
    <row r="238" spans="1:8" ht="42.75">
      <c r="A238" s="123" t="s">
        <v>2370</v>
      </c>
      <c r="B238" s="124" t="s">
        <v>1983</v>
      </c>
      <c r="C238" s="124" t="s">
        <v>2200</v>
      </c>
      <c r="D238" s="124" t="s">
        <v>2371</v>
      </c>
      <c r="E238" s="125" t="s">
        <v>188</v>
      </c>
      <c r="F238" s="123">
        <v>1</v>
      </c>
      <c r="G238" s="121"/>
      <c r="H238" s="121"/>
    </row>
    <row r="239" spans="1:8" ht="28.5">
      <c r="A239" s="123" t="s">
        <v>2372</v>
      </c>
      <c r="B239" s="124" t="s">
        <v>2144</v>
      </c>
      <c r="C239" s="124" t="s">
        <v>2200</v>
      </c>
      <c r="D239" s="124" t="s">
        <v>2373</v>
      </c>
      <c r="E239" s="125" t="s">
        <v>50</v>
      </c>
      <c r="F239" s="123">
        <v>7</v>
      </c>
      <c r="G239" s="121"/>
      <c r="H239" s="121"/>
    </row>
    <row r="240" spans="1:8">
      <c r="A240" s="126"/>
      <c r="B240" s="127"/>
      <c r="C240" s="127"/>
      <c r="D240" s="127" t="s">
        <v>2374</v>
      </c>
      <c r="E240" s="128"/>
      <c r="F240" s="126"/>
      <c r="G240" s="91"/>
      <c r="H240" s="91"/>
    </row>
    <row r="241" spans="1:8">
      <c r="A241" s="129" t="s">
        <v>826</v>
      </c>
      <c r="B241" s="130"/>
      <c r="C241" s="130"/>
      <c r="D241" s="130" t="s">
        <v>2288</v>
      </c>
      <c r="E241" s="131"/>
      <c r="F241" s="129"/>
      <c r="G241" s="117"/>
      <c r="H241" s="117"/>
    </row>
    <row r="242" spans="1:8" ht="42.75">
      <c r="A242" s="118" t="s">
        <v>2375</v>
      </c>
      <c r="B242" s="119" t="s">
        <v>2282</v>
      </c>
      <c r="C242" s="119" t="s">
        <v>2200</v>
      </c>
      <c r="D242" s="119" t="s">
        <v>2283</v>
      </c>
      <c r="E242" s="120" t="s">
        <v>188</v>
      </c>
      <c r="F242" s="118">
        <v>16</v>
      </c>
      <c r="G242" s="121"/>
      <c r="H242" s="121"/>
    </row>
    <row r="243" spans="1:8" ht="57">
      <c r="A243" s="122" t="s">
        <v>2376</v>
      </c>
      <c r="B243" s="119" t="s">
        <v>2377</v>
      </c>
      <c r="C243" s="119" t="s">
        <v>2200</v>
      </c>
      <c r="D243" s="119" t="s">
        <v>2378</v>
      </c>
      <c r="E243" s="120" t="s">
        <v>2379</v>
      </c>
      <c r="F243" s="118">
        <v>100</v>
      </c>
      <c r="G243" s="121"/>
      <c r="H243" s="121"/>
    </row>
    <row r="244" spans="1:8" ht="71.25">
      <c r="A244" s="123" t="s">
        <v>2380</v>
      </c>
      <c r="B244" s="124" t="s">
        <v>1907</v>
      </c>
      <c r="C244" s="124" t="s">
        <v>2200</v>
      </c>
      <c r="D244" s="124" t="s">
        <v>2292</v>
      </c>
      <c r="E244" s="125" t="s">
        <v>106</v>
      </c>
      <c r="F244" s="123">
        <v>290</v>
      </c>
      <c r="G244" s="121"/>
      <c r="H244" s="121"/>
    </row>
    <row r="245" spans="1:8" ht="57">
      <c r="A245" s="123" t="s">
        <v>2381</v>
      </c>
      <c r="B245" s="124" t="s">
        <v>1907</v>
      </c>
      <c r="C245" s="124" t="s">
        <v>2200</v>
      </c>
      <c r="D245" s="124" t="s">
        <v>2382</v>
      </c>
      <c r="E245" s="125" t="s">
        <v>106</v>
      </c>
      <c r="F245" s="123">
        <v>200</v>
      </c>
      <c r="G245" s="121"/>
      <c r="H245" s="121"/>
    </row>
    <row r="246" spans="1:8" ht="57">
      <c r="A246" s="123" t="s">
        <v>2383</v>
      </c>
      <c r="B246" s="124" t="s">
        <v>1907</v>
      </c>
      <c r="C246" s="124" t="s">
        <v>2200</v>
      </c>
      <c r="D246" s="124" t="s">
        <v>2384</v>
      </c>
      <c r="E246" s="125" t="s">
        <v>106</v>
      </c>
      <c r="F246" s="123">
        <v>6112</v>
      </c>
      <c r="G246" s="121"/>
      <c r="H246" s="121"/>
    </row>
    <row r="247" spans="1:8" ht="57">
      <c r="A247" s="123" t="s">
        <v>2385</v>
      </c>
      <c r="B247" s="124" t="s">
        <v>2209</v>
      </c>
      <c r="C247" s="124" t="s">
        <v>2200</v>
      </c>
      <c r="D247" s="124" t="s">
        <v>2386</v>
      </c>
      <c r="E247" s="125" t="s">
        <v>106</v>
      </c>
      <c r="F247" s="123">
        <v>3780</v>
      </c>
      <c r="G247" s="121"/>
      <c r="H247" s="121"/>
    </row>
    <row r="248" spans="1:8" ht="57">
      <c r="A248" s="123" t="s">
        <v>2387</v>
      </c>
      <c r="B248" s="124" t="s">
        <v>2209</v>
      </c>
      <c r="C248" s="124" t="s">
        <v>2200</v>
      </c>
      <c r="D248" s="124" t="s">
        <v>2388</v>
      </c>
      <c r="E248" s="125" t="s">
        <v>106</v>
      </c>
      <c r="F248" s="123">
        <v>2562</v>
      </c>
      <c r="G248" s="121"/>
      <c r="H248" s="121"/>
    </row>
    <row r="249" spans="1:8" ht="57">
      <c r="A249" s="123" t="s">
        <v>2389</v>
      </c>
      <c r="B249" s="124" t="s">
        <v>1999</v>
      </c>
      <c r="C249" s="124" t="s">
        <v>2200</v>
      </c>
      <c r="D249" s="124" t="s">
        <v>2000</v>
      </c>
      <c r="E249" s="125" t="s">
        <v>188</v>
      </c>
      <c r="F249" s="123">
        <v>99</v>
      </c>
      <c r="G249" s="121"/>
      <c r="H249" s="121"/>
    </row>
    <row r="250" spans="1:8" ht="28.5">
      <c r="A250" s="123" t="s">
        <v>2390</v>
      </c>
      <c r="B250" s="124" t="s">
        <v>2002</v>
      </c>
      <c r="C250" s="124" t="s">
        <v>2200</v>
      </c>
      <c r="D250" s="124" t="s">
        <v>2003</v>
      </c>
      <c r="E250" s="125" t="s">
        <v>188</v>
      </c>
      <c r="F250" s="123">
        <v>99</v>
      </c>
      <c r="G250" s="121"/>
      <c r="H250" s="121"/>
    </row>
    <row r="251" spans="1:8" ht="28.5">
      <c r="A251" s="123" t="s">
        <v>2391</v>
      </c>
      <c r="B251" s="124" t="s">
        <v>2304</v>
      </c>
      <c r="C251" s="124" t="s">
        <v>2200</v>
      </c>
      <c r="D251" s="124" t="s">
        <v>2392</v>
      </c>
      <c r="E251" s="125" t="s">
        <v>188</v>
      </c>
      <c r="F251" s="123">
        <v>99</v>
      </c>
      <c r="G251" s="121"/>
      <c r="H251" s="121"/>
    </row>
    <row r="252" spans="1:8" ht="28.5">
      <c r="A252" s="123" t="s">
        <v>2393</v>
      </c>
      <c r="B252" s="124" t="s">
        <v>2314</v>
      </c>
      <c r="C252" s="124" t="s">
        <v>2200</v>
      </c>
      <c r="D252" s="124" t="s">
        <v>2394</v>
      </c>
      <c r="E252" s="125" t="s">
        <v>2189</v>
      </c>
      <c r="F252" s="123">
        <v>198</v>
      </c>
      <c r="G252" s="121"/>
      <c r="H252" s="121"/>
    </row>
    <row r="253" spans="1:8" ht="28.5">
      <c r="A253" s="126"/>
      <c r="B253" s="127"/>
      <c r="C253" s="127"/>
      <c r="D253" s="127" t="s">
        <v>2319</v>
      </c>
      <c r="E253" s="128"/>
      <c r="F253" s="126"/>
      <c r="G253" s="91"/>
      <c r="H253" s="91"/>
    </row>
    <row r="254" spans="1:8">
      <c r="A254" s="126"/>
      <c r="B254" s="127"/>
      <c r="C254" s="127"/>
      <c r="D254" s="127" t="s">
        <v>2395</v>
      </c>
      <c r="E254" s="128"/>
      <c r="F254" s="126"/>
      <c r="G254" s="91"/>
      <c r="H254" s="91"/>
    </row>
    <row r="255" spans="1:8">
      <c r="A255" s="114" t="s">
        <v>840</v>
      </c>
      <c r="B255" s="115"/>
      <c r="C255" s="115"/>
      <c r="D255" s="115" t="s">
        <v>2396</v>
      </c>
      <c r="E255" s="116"/>
      <c r="F255" s="114"/>
      <c r="G255" s="117"/>
      <c r="H255" s="117"/>
    </row>
    <row r="256" spans="1:8" ht="42.75">
      <c r="A256" s="118" t="s">
        <v>2397</v>
      </c>
      <c r="B256" s="119" t="s">
        <v>1926</v>
      </c>
      <c r="C256" s="119" t="s">
        <v>2200</v>
      </c>
      <c r="D256" s="119" t="s">
        <v>2398</v>
      </c>
      <c r="E256" s="120" t="s">
        <v>106</v>
      </c>
      <c r="F256" s="118">
        <v>564</v>
      </c>
      <c r="G256" s="121"/>
      <c r="H256" s="121"/>
    </row>
    <row r="257" spans="1:8" ht="42.75">
      <c r="A257" s="122" t="s">
        <v>2399</v>
      </c>
      <c r="B257" s="119" t="s">
        <v>1926</v>
      </c>
      <c r="C257" s="119" t="s">
        <v>2200</v>
      </c>
      <c r="D257" s="119" t="s">
        <v>2400</v>
      </c>
      <c r="E257" s="120" t="s">
        <v>106</v>
      </c>
      <c r="F257" s="118">
        <v>358</v>
      </c>
      <c r="G257" s="121"/>
      <c r="H257" s="121"/>
    </row>
    <row r="258" spans="1:8" ht="42.75">
      <c r="A258" s="123" t="s">
        <v>2401</v>
      </c>
      <c r="B258" s="124" t="s">
        <v>1926</v>
      </c>
      <c r="C258" s="124" t="s">
        <v>2200</v>
      </c>
      <c r="D258" s="124" t="s">
        <v>1927</v>
      </c>
      <c r="E258" s="125" t="s">
        <v>106</v>
      </c>
      <c r="F258" s="123">
        <v>110</v>
      </c>
      <c r="G258" s="121"/>
      <c r="H258" s="121"/>
    </row>
    <row r="259" spans="1:8" ht="42.75">
      <c r="A259" s="123" t="s">
        <v>2402</v>
      </c>
      <c r="B259" s="124" t="s">
        <v>1926</v>
      </c>
      <c r="C259" s="124" t="s">
        <v>2200</v>
      </c>
      <c r="D259" s="124" t="s">
        <v>1929</v>
      </c>
      <c r="E259" s="125" t="s">
        <v>106</v>
      </c>
      <c r="F259" s="123">
        <v>80</v>
      </c>
      <c r="G259" s="121"/>
      <c r="H259" s="121"/>
    </row>
    <row r="260" spans="1:8" ht="42.75">
      <c r="A260" s="123" t="s">
        <v>2403</v>
      </c>
      <c r="B260" s="124" t="s">
        <v>1926</v>
      </c>
      <c r="C260" s="124" t="s">
        <v>2200</v>
      </c>
      <c r="D260" s="124" t="s">
        <v>2404</v>
      </c>
      <c r="E260" s="125" t="s">
        <v>106</v>
      </c>
      <c r="F260" s="123">
        <v>20</v>
      </c>
      <c r="G260" s="121"/>
      <c r="H260" s="121"/>
    </row>
    <row r="261" spans="1:8" ht="28.5">
      <c r="A261" s="123" t="s">
        <v>2405</v>
      </c>
      <c r="B261" s="124" t="s">
        <v>2406</v>
      </c>
      <c r="C261" s="124" t="s">
        <v>2200</v>
      </c>
      <c r="D261" s="124" t="s">
        <v>2407</v>
      </c>
      <c r="E261" s="125" t="s">
        <v>188</v>
      </c>
      <c r="F261" s="123">
        <v>2</v>
      </c>
      <c r="G261" s="121"/>
      <c r="H261" s="121"/>
    </row>
    <row r="262" spans="1:8" ht="28.5">
      <c r="A262" s="123" t="s">
        <v>2408</v>
      </c>
      <c r="B262" s="124" t="s">
        <v>2409</v>
      </c>
      <c r="C262" s="124" t="s">
        <v>2200</v>
      </c>
      <c r="D262" s="124" t="s">
        <v>2410</v>
      </c>
      <c r="E262" s="125" t="s">
        <v>188</v>
      </c>
      <c r="F262" s="123">
        <v>4</v>
      </c>
      <c r="G262" s="121"/>
      <c r="H262" s="121"/>
    </row>
    <row r="263" spans="1:8" ht="28.5">
      <c r="A263" s="123" t="s">
        <v>2411</v>
      </c>
      <c r="B263" s="124" t="s">
        <v>2412</v>
      </c>
      <c r="C263" s="124" t="s">
        <v>2200</v>
      </c>
      <c r="D263" s="124" t="s">
        <v>2413</v>
      </c>
      <c r="E263" s="125" t="s">
        <v>188</v>
      </c>
      <c r="F263" s="123">
        <v>20</v>
      </c>
      <c r="G263" s="121"/>
      <c r="H263" s="121"/>
    </row>
    <row r="264" spans="1:8" ht="57">
      <c r="A264" s="123" t="s">
        <v>2414</v>
      </c>
      <c r="B264" s="124" t="s">
        <v>2415</v>
      </c>
      <c r="C264" s="124" t="s">
        <v>2200</v>
      </c>
      <c r="D264" s="124" t="s">
        <v>2416</v>
      </c>
      <c r="E264" s="125" t="s">
        <v>188</v>
      </c>
      <c r="F264" s="123">
        <v>20</v>
      </c>
      <c r="G264" s="121"/>
      <c r="H264" s="121"/>
    </row>
    <row r="265" spans="1:8" ht="42.75">
      <c r="A265" s="123" t="s">
        <v>2417</v>
      </c>
      <c r="B265" s="124" t="s">
        <v>2418</v>
      </c>
      <c r="C265" s="124" t="s">
        <v>2200</v>
      </c>
      <c r="D265" s="124" t="s">
        <v>2419</v>
      </c>
      <c r="E265" s="125" t="s">
        <v>188</v>
      </c>
      <c r="F265" s="123">
        <v>2</v>
      </c>
      <c r="G265" s="121"/>
      <c r="H265" s="121"/>
    </row>
    <row r="266" spans="1:8" ht="42.75">
      <c r="A266" s="123" t="s">
        <v>2420</v>
      </c>
      <c r="B266" s="124" t="s">
        <v>2418</v>
      </c>
      <c r="C266" s="124" t="s">
        <v>2200</v>
      </c>
      <c r="D266" s="124" t="s">
        <v>2421</v>
      </c>
      <c r="E266" s="125" t="s">
        <v>188</v>
      </c>
      <c r="F266" s="123">
        <v>20</v>
      </c>
      <c r="G266" s="121"/>
      <c r="H266" s="121"/>
    </row>
    <row r="267" spans="1:8" ht="57">
      <c r="A267" s="123" t="s">
        <v>2422</v>
      </c>
      <c r="B267" s="124" t="s">
        <v>2423</v>
      </c>
      <c r="C267" s="124" t="s">
        <v>2200</v>
      </c>
      <c r="D267" s="124" t="s">
        <v>2424</v>
      </c>
      <c r="E267" s="125" t="s">
        <v>188</v>
      </c>
      <c r="F267" s="123">
        <v>2</v>
      </c>
      <c r="G267" s="121"/>
      <c r="H267" s="121"/>
    </row>
    <row r="268" spans="1:8" ht="42.75">
      <c r="A268" s="123" t="s">
        <v>2425</v>
      </c>
      <c r="B268" s="124" t="s">
        <v>2426</v>
      </c>
      <c r="C268" s="124" t="s">
        <v>2200</v>
      </c>
      <c r="D268" s="124" t="s">
        <v>2427</v>
      </c>
      <c r="E268" s="125" t="s">
        <v>188</v>
      </c>
      <c r="F268" s="123">
        <v>21</v>
      </c>
      <c r="G268" s="121"/>
      <c r="H268" s="121"/>
    </row>
    <row r="269" spans="1:8" ht="42.75">
      <c r="A269" s="123" t="s">
        <v>2428</v>
      </c>
      <c r="B269" s="124" t="s">
        <v>2429</v>
      </c>
      <c r="C269" s="124" t="s">
        <v>2200</v>
      </c>
      <c r="D269" s="124" t="s">
        <v>2430</v>
      </c>
      <c r="E269" s="125" t="s">
        <v>188</v>
      </c>
      <c r="F269" s="123">
        <v>4</v>
      </c>
      <c r="G269" s="121"/>
      <c r="H269" s="121"/>
    </row>
    <row r="270" spans="1:8" ht="42.75">
      <c r="A270" s="123" t="s">
        <v>2431</v>
      </c>
      <c r="B270" s="124" t="s">
        <v>2423</v>
      </c>
      <c r="C270" s="124" t="s">
        <v>2200</v>
      </c>
      <c r="D270" s="124" t="s">
        <v>2432</v>
      </c>
      <c r="E270" s="125" t="s">
        <v>188</v>
      </c>
      <c r="F270" s="123">
        <v>2</v>
      </c>
      <c r="G270" s="121"/>
      <c r="H270" s="121"/>
    </row>
    <row r="271" spans="1:8" ht="71.25">
      <c r="A271" s="123" t="s">
        <v>2433</v>
      </c>
      <c r="B271" s="124" t="s">
        <v>2434</v>
      </c>
      <c r="C271" s="124" t="s">
        <v>2200</v>
      </c>
      <c r="D271" s="124" t="s">
        <v>2435</v>
      </c>
      <c r="E271" s="125" t="s">
        <v>106</v>
      </c>
      <c r="F271" s="123">
        <v>66</v>
      </c>
      <c r="G271" s="121"/>
      <c r="H271" s="121"/>
    </row>
    <row r="272" spans="1:8" ht="71.25">
      <c r="A272" s="123" t="s">
        <v>2436</v>
      </c>
      <c r="B272" s="124" t="s">
        <v>2437</v>
      </c>
      <c r="C272" s="124" t="s">
        <v>2200</v>
      </c>
      <c r="D272" s="124" t="s">
        <v>2438</v>
      </c>
      <c r="E272" s="125" t="s">
        <v>106</v>
      </c>
      <c r="F272" s="123">
        <v>66</v>
      </c>
      <c r="G272" s="121"/>
      <c r="H272" s="121"/>
    </row>
    <row r="273" spans="1:8" ht="28.5">
      <c r="A273" s="123" t="s">
        <v>2439</v>
      </c>
      <c r="B273" s="124" t="s">
        <v>2440</v>
      </c>
      <c r="C273" s="124" t="s">
        <v>2200</v>
      </c>
      <c r="D273" s="124" t="s">
        <v>2441</v>
      </c>
      <c r="E273" s="125" t="s">
        <v>188</v>
      </c>
      <c r="F273" s="123">
        <v>6</v>
      </c>
      <c r="G273" s="121"/>
      <c r="H273" s="121"/>
    </row>
    <row r="274" spans="1:8" ht="28.5">
      <c r="A274" s="123" t="s">
        <v>2442</v>
      </c>
      <c r="B274" s="124" t="s">
        <v>2443</v>
      </c>
      <c r="C274" s="124" t="s">
        <v>2200</v>
      </c>
      <c r="D274" s="124" t="s">
        <v>2444</v>
      </c>
      <c r="E274" s="125" t="s">
        <v>341</v>
      </c>
      <c r="F274" s="123">
        <v>2</v>
      </c>
      <c r="G274" s="121"/>
      <c r="H274" s="121"/>
    </row>
    <row r="275" spans="1:8">
      <c r="A275" s="126"/>
      <c r="B275" s="127"/>
      <c r="C275" s="127"/>
      <c r="D275" s="127" t="s">
        <v>2445</v>
      </c>
      <c r="E275" s="128"/>
      <c r="F275" s="126"/>
      <c r="G275" s="91"/>
      <c r="H275" s="91"/>
    </row>
    <row r="276" spans="1:8">
      <c r="A276" s="114" t="s">
        <v>865</v>
      </c>
      <c r="B276" s="115"/>
      <c r="C276" s="115"/>
      <c r="D276" s="115" t="s">
        <v>2446</v>
      </c>
      <c r="E276" s="116"/>
      <c r="F276" s="114"/>
      <c r="G276" s="117"/>
      <c r="H276" s="117"/>
    </row>
    <row r="277" spans="1:8" ht="28.5">
      <c r="A277" t="s">
        <v>2447</v>
      </c>
      <c r="B277" t="s">
        <v>2448</v>
      </c>
      <c r="C277" s="124" t="s">
        <v>1834</v>
      </c>
      <c r="D277" t="s">
        <v>2449</v>
      </c>
      <c r="E277" s="125" t="s">
        <v>188</v>
      </c>
      <c r="F277" s="123">
        <v>99</v>
      </c>
      <c r="G277" s="121"/>
      <c r="H277" s="121"/>
    </row>
    <row r="278" spans="1:8">
      <c r="A278" s="126"/>
      <c r="B278" s="127"/>
      <c r="C278" s="127"/>
      <c r="D278" s="127" t="s">
        <v>2450</v>
      </c>
      <c r="E278" s="128"/>
      <c r="F278" s="126"/>
      <c r="G278" s="91"/>
      <c r="H278" s="91"/>
    </row>
    <row r="279" spans="1:8" ht="28.5">
      <c r="A279" s="126"/>
      <c r="B279" s="127"/>
      <c r="C279" s="127"/>
      <c r="D279" s="127" t="s">
        <v>2451</v>
      </c>
      <c r="E279" s="128"/>
      <c r="F279" s="126"/>
      <c r="G279" s="91"/>
      <c r="H279" s="91"/>
    </row>
    <row r="280" spans="1:8">
      <c r="A280" s="92" t="s">
        <v>111</v>
      </c>
      <c r="B280" s="93"/>
      <c r="C280" s="93"/>
      <c r="D280" s="93"/>
      <c r="E280" s="93"/>
      <c r="F280" s="93"/>
      <c r="G280" s="93"/>
      <c r="H280" s="94"/>
    </row>
    <row r="281" spans="1:8">
      <c r="A281" s="92" t="s">
        <v>112</v>
      </c>
      <c r="B281" s="93"/>
      <c r="C281" s="93"/>
      <c r="D281" s="93"/>
      <c r="E281" s="93"/>
      <c r="F281" s="93"/>
      <c r="G281" s="93"/>
      <c r="H281" s="94"/>
    </row>
    <row r="282" spans="1:8">
      <c r="A282" s="92" t="s">
        <v>113</v>
      </c>
      <c r="B282" s="93"/>
      <c r="C282" s="93"/>
      <c r="D282" s="93"/>
      <c r="E282" s="93"/>
      <c r="F282" s="93"/>
      <c r="G282" s="93"/>
      <c r="H282" s="94"/>
    </row>
  </sheetData>
  <mergeCells count="5">
    <mergeCell ref="A2:H2"/>
    <mergeCell ref="A3:H3"/>
    <mergeCell ref="A280:G280"/>
    <mergeCell ref="A281:G281"/>
    <mergeCell ref="A282:G28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J10" sqref="J10"/>
    </sheetView>
  </sheetViews>
  <sheetFormatPr defaultColWidth="10.125" defaultRowHeight="14.25"/>
  <cols>
    <col min="1" max="1" width="5.625" bestFit="1" customWidth="1"/>
    <col min="2" max="2" width="15.125" bestFit="1" customWidth="1"/>
    <col min="3" max="3" width="13" bestFit="1" customWidth="1"/>
    <col min="4" max="4" width="40.625" customWidth="1"/>
    <col min="5" max="5" width="9.25" bestFit="1" customWidth="1"/>
    <col min="6" max="6" width="7.125" bestFit="1" customWidth="1"/>
    <col min="7" max="7" width="10" bestFit="1" customWidth="1"/>
    <col min="8" max="8" width="7.625" bestFit="1" customWidth="1"/>
  </cols>
  <sheetData>
    <row r="1" spans="1:8">
      <c r="D1" s="66" t="s">
        <v>23</v>
      </c>
    </row>
    <row r="2" spans="1:8" ht="27.75" customHeight="1">
      <c r="B2" s="67" t="s">
        <v>400</v>
      </c>
      <c r="C2" s="67"/>
      <c r="D2" s="67"/>
      <c r="E2" s="67"/>
      <c r="F2" s="67"/>
      <c r="G2" s="67"/>
    </row>
    <row r="3" spans="1:8">
      <c r="D3" s="68" t="s">
        <v>2452</v>
      </c>
    </row>
    <row r="4" spans="1:8">
      <c r="A4" s="107" t="s">
        <v>26</v>
      </c>
      <c r="B4" s="107" t="s">
        <v>402</v>
      </c>
      <c r="C4" s="107" t="s">
        <v>403</v>
      </c>
      <c r="D4" s="107" t="s">
        <v>294</v>
      </c>
      <c r="E4" s="107" t="s">
        <v>404</v>
      </c>
      <c r="F4" s="107" t="s">
        <v>405</v>
      </c>
      <c r="G4" s="107" t="s">
        <v>32</v>
      </c>
      <c r="H4" s="107" t="s">
        <v>33</v>
      </c>
    </row>
    <row r="5" spans="1:8">
      <c r="A5" s="107" t="s">
        <v>297</v>
      </c>
      <c r="B5" s="107" t="s">
        <v>298</v>
      </c>
      <c r="C5" s="107">
        <v>3</v>
      </c>
      <c r="D5" s="107" t="s">
        <v>300</v>
      </c>
      <c r="E5" s="107" t="s">
        <v>301</v>
      </c>
      <c r="F5" s="107" t="s">
        <v>302</v>
      </c>
      <c r="G5" s="107" t="s">
        <v>303</v>
      </c>
      <c r="H5" s="107" t="s">
        <v>304</v>
      </c>
    </row>
    <row r="6" spans="1:8">
      <c r="A6" s="70">
        <v>1</v>
      </c>
      <c r="B6" s="71"/>
      <c r="C6" s="71"/>
      <c r="D6" s="71" t="s">
        <v>2452</v>
      </c>
      <c r="E6" s="72"/>
      <c r="F6" s="70"/>
      <c r="G6" s="73"/>
      <c r="H6" s="73"/>
    </row>
    <row r="7" spans="1:8" ht="28.5">
      <c r="A7" s="109" t="s">
        <v>35</v>
      </c>
      <c r="B7" s="110" t="s">
        <v>2453</v>
      </c>
      <c r="C7" s="110" t="s">
        <v>2454</v>
      </c>
      <c r="D7" s="110" t="s">
        <v>2455</v>
      </c>
      <c r="E7" s="111" t="s">
        <v>188</v>
      </c>
      <c r="F7" s="109">
        <v>48</v>
      </c>
      <c r="G7" s="82"/>
      <c r="H7" s="82"/>
    </row>
    <row r="8" spans="1:8" ht="42.75">
      <c r="A8" s="109" t="s">
        <v>40</v>
      </c>
      <c r="B8" s="110" t="s">
        <v>1901</v>
      </c>
      <c r="C8" s="110" t="s">
        <v>2454</v>
      </c>
      <c r="D8" s="110" t="s">
        <v>1902</v>
      </c>
      <c r="E8" s="111" t="s">
        <v>106</v>
      </c>
      <c r="F8" s="109">
        <v>1</v>
      </c>
      <c r="G8" s="82"/>
      <c r="H8" s="82"/>
    </row>
    <row r="9" spans="1:8" ht="42.75">
      <c r="A9" s="109" t="s">
        <v>44</v>
      </c>
      <c r="B9" s="110" t="s">
        <v>1952</v>
      </c>
      <c r="C9" s="110" t="s">
        <v>2454</v>
      </c>
      <c r="D9" s="110" t="s">
        <v>1953</v>
      </c>
      <c r="E9" s="111" t="s">
        <v>188</v>
      </c>
      <c r="F9" s="109">
        <v>1</v>
      </c>
      <c r="G9" s="82"/>
      <c r="H9" s="82"/>
    </row>
    <row r="10" spans="1:8" ht="156.75">
      <c r="A10" s="109" t="s">
        <v>48</v>
      </c>
      <c r="B10" s="110" t="s">
        <v>2456</v>
      </c>
      <c r="C10" s="110" t="s">
        <v>2454</v>
      </c>
      <c r="D10" s="110" t="s">
        <v>2457</v>
      </c>
      <c r="E10" s="111" t="s">
        <v>188</v>
      </c>
      <c r="F10" s="109">
        <v>1</v>
      </c>
      <c r="G10" s="82"/>
      <c r="H10" s="82"/>
    </row>
    <row r="11" spans="1:8" ht="85.5">
      <c r="A11" s="109" t="s">
        <v>125</v>
      </c>
      <c r="B11" s="110" t="s">
        <v>2458</v>
      </c>
      <c r="C11" s="110" t="s">
        <v>2454</v>
      </c>
      <c r="D11" s="110" t="s">
        <v>2459</v>
      </c>
      <c r="E11" s="111" t="s">
        <v>50</v>
      </c>
      <c r="F11" s="109">
        <v>25</v>
      </c>
      <c r="G11" s="82"/>
      <c r="H11" s="82"/>
    </row>
    <row r="12" spans="1:8" ht="57">
      <c r="A12" s="109" t="s">
        <v>2460</v>
      </c>
      <c r="B12" s="110" t="s">
        <v>2461</v>
      </c>
      <c r="C12" s="110" t="s">
        <v>2454</v>
      </c>
      <c r="D12" s="110" t="s">
        <v>2462</v>
      </c>
      <c r="E12" s="111" t="s">
        <v>188</v>
      </c>
      <c r="F12" s="109">
        <v>25</v>
      </c>
      <c r="G12" s="82"/>
      <c r="H12" s="82"/>
    </row>
    <row r="13" spans="1:8" ht="71.25">
      <c r="A13" s="109" t="s">
        <v>2463</v>
      </c>
      <c r="B13" s="110" t="s">
        <v>2464</v>
      </c>
      <c r="C13" s="110" t="s">
        <v>2454</v>
      </c>
      <c r="D13" s="110" t="s">
        <v>2465</v>
      </c>
      <c r="E13" s="111" t="s">
        <v>50</v>
      </c>
      <c r="F13" s="109">
        <v>8</v>
      </c>
      <c r="G13" s="82"/>
      <c r="H13" s="82"/>
    </row>
    <row r="14" spans="1:8" ht="71.25">
      <c r="A14" s="109" t="s">
        <v>2466</v>
      </c>
      <c r="B14" s="110" t="s">
        <v>2467</v>
      </c>
      <c r="C14" s="110" t="s">
        <v>2454</v>
      </c>
      <c r="D14" s="110" t="s">
        <v>2468</v>
      </c>
      <c r="E14" s="111" t="s">
        <v>50</v>
      </c>
      <c r="F14" s="109">
        <v>150</v>
      </c>
      <c r="G14" s="82"/>
      <c r="H14" s="82"/>
    </row>
    <row r="15" spans="1:8" ht="28.5">
      <c r="A15" s="109" t="s">
        <v>2469</v>
      </c>
      <c r="B15" s="110" t="s">
        <v>2470</v>
      </c>
      <c r="C15" s="110" t="s">
        <v>2454</v>
      </c>
      <c r="D15" s="110" t="s">
        <v>2471</v>
      </c>
      <c r="E15" s="111" t="s">
        <v>50</v>
      </c>
      <c r="F15" s="109">
        <v>130</v>
      </c>
      <c r="G15" s="82"/>
      <c r="H15" s="82"/>
    </row>
    <row r="16" spans="1:8" ht="42.75">
      <c r="A16" s="109" t="s">
        <v>2472</v>
      </c>
      <c r="B16" s="110" t="s">
        <v>2473</v>
      </c>
      <c r="C16" s="110" t="s">
        <v>2454</v>
      </c>
      <c r="D16" s="110" t="s">
        <v>2474</v>
      </c>
      <c r="E16" s="111" t="s">
        <v>50</v>
      </c>
      <c r="F16" s="109">
        <v>50</v>
      </c>
      <c r="G16" s="82"/>
      <c r="H16" s="82"/>
    </row>
    <row r="17" spans="1:8" ht="57">
      <c r="A17" s="109" t="s">
        <v>2475</v>
      </c>
      <c r="B17" s="110" t="s">
        <v>2476</v>
      </c>
      <c r="C17" s="110" t="s">
        <v>2454</v>
      </c>
      <c r="D17" s="110" t="s">
        <v>2477</v>
      </c>
      <c r="E17" s="111" t="s">
        <v>50</v>
      </c>
      <c r="F17" s="109">
        <v>150</v>
      </c>
      <c r="G17" s="82"/>
      <c r="H17" s="82"/>
    </row>
    <row r="18" spans="1:8" ht="28.5">
      <c r="A18" s="109" t="s">
        <v>2478</v>
      </c>
      <c r="B18" s="110" t="s">
        <v>2479</v>
      </c>
      <c r="C18" s="110" t="s">
        <v>2454</v>
      </c>
      <c r="D18" s="110" t="s">
        <v>2480</v>
      </c>
      <c r="E18" s="111" t="s">
        <v>50</v>
      </c>
      <c r="F18" s="109">
        <v>60</v>
      </c>
      <c r="G18" s="82"/>
      <c r="H18" s="82"/>
    </row>
    <row r="19" spans="1:8" ht="42.75">
      <c r="A19" s="109" t="s">
        <v>2481</v>
      </c>
      <c r="B19" s="110" t="s">
        <v>2482</v>
      </c>
      <c r="C19" s="110" t="s">
        <v>2454</v>
      </c>
      <c r="D19" s="110" t="s">
        <v>2483</v>
      </c>
      <c r="E19" s="111" t="s">
        <v>106</v>
      </c>
      <c r="F19" s="109">
        <v>36</v>
      </c>
      <c r="G19" s="82"/>
      <c r="H19" s="82"/>
    </row>
    <row r="20" spans="1:8" ht="42.75">
      <c r="A20" s="109" t="s">
        <v>2484</v>
      </c>
      <c r="B20" s="110" t="s">
        <v>2209</v>
      </c>
      <c r="C20" s="110" t="s">
        <v>2454</v>
      </c>
      <c r="D20" s="110" t="s">
        <v>2485</v>
      </c>
      <c r="E20" s="111" t="s">
        <v>106</v>
      </c>
      <c r="F20" s="109">
        <v>2</v>
      </c>
      <c r="G20" s="82"/>
      <c r="H20" s="82"/>
    </row>
    <row r="21" spans="1:8" ht="28.5">
      <c r="A21" s="109" t="s">
        <v>2486</v>
      </c>
      <c r="B21" s="110" t="s">
        <v>2487</v>
      </c>
      <c r="C21" s="110" t="s">
        <v>2454</v>
      </c>
      <c r="D21" s="110" t="s">
        <v>2488</v>
      </c>
      <c r="E21" s="111" t="s">
        <v>50</v>
      </c>
      <c r="F21" s="109">
        <v>8</v>
      </c>
      <c r="G21" s="82"/>
      <c r="H21" s="82"/>
    </row>
    <row r="22" spans="1:8" ht="28.5">
      <c r="A22" s="109" t="s">
        <v>2489</v>
      </c>
      <c r="B22" s="110" t="s">
        <v>2182</v>
      </c>
      <c r="C22" s="110" t="s">
        <v>2454</v>
      </c>
      <c r="D22" s="110" t="s">
        <v>2490</v>
      </c>
      <c r="E22" s="111" t="s">
        <v>2180</v>
      </c>
      <c r="F22" s="109">
        <v>8</v>
      </c>
      <c r="G22" s="82"/>
      <c r="H22" s="82"/>
    </row>
    <row r="23" spans="1:8">
      <c r="A23" s="83"/>
      <c r="B23" s="84"/>
      <c r="C23" s="84"/>
      <c r="D23" s="84" t="s">
        <v>2491</v>
      </c>
      <c r="E23" s="85"/>
      <c r="F23" s="83"/>
      <c r="G23" s="86"/>
      <c r="H23" s="86"/>
    </row>
    <row r="24" spans="1:8">
      <c r="A24" s="92" t="s">
        <v>111</v>
      </c>
      <c r="B24" s="93"/>
      <c r="C24" s="93"/>
      <c r="D24" s="93"/>
      <c r="E24" s="93"/>
      <c r="F24" s="93"/>
      <c r="G24" s="93"/>
      <c r="H24" s="94"/>
    </row>
    <row r="25" spans="1:8">
      <c r="A25" s="92" t="s">
        <v>112</v>
      </c>
      <c r="B25" s="93"/>
      <c r="C25" s="93"/>
      <c r="D25" s="93"/>
      <c r="E25" s="93"/>
      <c r="F25" s="93"/>
      <c r="G25" s="93"/>
      <c r="H25" s="94"/>
    </row>
    <row r="26" spans="1:8">
      <c r="A26" s="92" t="s">
        <v>113</v>
      </c>
      <c r="B26" s="93"/>
      <c r="C26" s="93"/>
      <c r="D26" s="93"/>
      <c r="E26" s="93"/>
      <c r="F26" s="93"/>
      <c r="G26" s="93"/>
      <c r="H26" s="94"/>
    </row>
  </sheetData>
  <mergeCells count="4">
    <mergeCell ref="B2:G2"/>
    <mergeCell ref="A24:G24"/>
    <mergeCell ref="A25:G25"/>
    <mergeCell ref="A26:G2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AMJ90"/>
  <sheetViews>
    <sheetView workbookViewId="0">
      <selection sqref="A1:XFD1048576"/>
    </sheetView>
  </sheetViews>
  <sheetFormatPr defaultColWidth="10" defaultRowHeight="14.25"/>
  <cols>
    <col min="1" max="1" width="3.75" style="47" customWidth="1"/>
    <col min="2" max="2" width="4.375" style="47" customWidth="1"/>
    <col min="3" max="3" width="7.5" style="47" customWidth="1"/>
    <col min="4" max="4" width="9" style="47" customWidth="1"/>
    <col min="5" max="5" width="30.625" style="47" customWidth="1"/>
    <col min="6" max="6" width="4.375" style="47" customWidth="1"/>
    <col min="7" max="7" width="8.125" style="47" customWidth="1"/>
    <col min="8" max="8" width="7.125" style="47" customWidth="1"/>
    <col min="9" max="9" width="7.75" style="47" customWidth="1"/>
    <col min="10" max="1024" width="10" style="47"/>
  </cols>
  <sheetData>
    <row r="2" spans="1:9" ht="12.75" customHeight="1">
      <c r="A2" s="45"/>
      <c r="B2" s="46" t="s">
        <v>2492</v>
      </c>
      <c r="C2" s="46"/>
      <c r="D2" s="46"/>
      <c r="E2" s="46"/>
      <c r="F2" s="46"/>
      <c r="G2" s="46"/>
      <c r="H2" s="46"/>
      <c r="I2" s="46"/>
    </row>
    <row r="3" spans="1:9" ht="22.5" customHeight="1">
      <c r="A3" s="45"/>
      <c r="B3" s="48" t="s">
        <v>289</v>
      </c>
      <c r="C3" s="48"/>
      <c r="D3" s="48"/>
      <c r="E3" s="48"/>
      <c r="F3" s="48"/>
      <c r="G3" s="48"/>
      <c r="H3" s="48"/>
      <c r="I3" s="48"/>
    </row>
    <row r="4" spans="1:9" ht="12.75" customHeight="1">
      <c r="A4" s="45"/>
      <c r="B4" s="49" t="s">
        <v>2493</v>
      </c>
      <c r="C4" s="49"/>
      <c r="D4" s="49"/>
      <c r="E4" s="49"/>
      <c r="F4" s="49"/>
      <c r="G4" s="49"/>
      <c r="H4" s="49"/>
      <c r="I4" s="49"/>
    </row>
    <row r="5" spans="1:9" ht="22.5" customHeight="1">
      <c r="B5" s="50" t="s">
        <v>291</v>
      </c>
      <c r="C5" s="50" t="s">
        <v>2494</v>
      </c>
      <c r="D5" s="50" t="s">
        <v>293</v>
      </c>
      <c r="E5" s="50" t="s">
        <v>294</v>
      </c>
      <c r="F5" s="50" t="s">
        <v>295</v>
      </c>
      <c r="G5" s="50" t="s">
        <v>31</v>
      </c>
      <c r="H5" s="50" t="s">
        <v>296</v>
      </c>
      <c r="I5" s="50" t="s">
        <v>33</v>
      </c>
    </row>
    <row r="6" spans="1:9" ht="12.75" customHeight="1">
      <c r="B6" s="51" t="s">
        <v>297</v>
      </c>
      <c r="C6" s="51" t="s">
        <v>298</v>
      </c>
      <c r="D6" s="51" t="s">
        <v>299</v>
      </c>
      <c r="E6" s="51" t="s">
        <v>300</v>
      </c>
      <c r="F6" s="51" t="s">
        <v>301</v>
      </c>
      <c r="G6" s="51" t="s">
        <v>302</v>
      </c>
      <c r="H6" s="51" t="s">
        <v>303</v>
      </c>
      <c r="I6" s="51" t="s">
        <v>304</v>
      </c>
    </row>
    <row r="7" spans="1:9" ht="90">
      <c r="B7" s="52"/>
      <c r="C7" s="52"/>
      <c r="D7" s="52"/>
      <c r="E7" s="53" t="s">
        <v>2495</v>
      </c>
      <c r="F7" s="52"/>
      <c r="G7" s="54"/>
      <c r="H7" s="54"/>
      <c r="I7" s="54"/>
    </row>
    <row r="8" spans="1:9">
      <c r="B8" s="52"/>
      <c r="C8" s="52"/>
      <c r="D8" s="52"/>
      <c r="E8" s="53" t="s">
        <v>2496</v>
      </c>
      <c r="F8" s="52"/>
      <c r="G8" s="54"/>
      <c r="H8" s="54"/>
      <c r="I8" s="54"/>
    </row>
    <row r="9" spans="1:9">
      <c r="B9" s="55"/>
      <c r="C9" s="55"/>
      <c r="D9" s="55"/>
      <c r="E9" s="56" t="s">
        <v>307</v>
      </c>
      <c r="F9" s="57"/>
      <c r="G9" s="55"/>
      <c r="H9" s="55"/>
      <c r="I9" s="55"/>
    </row>
    <row r="10" spans="1:9" ht="33.75">
      <c r="B10" s="58" t="s">
        <v>297</v>
      </c>
      <c r="C10" s="58" t="s">
        <v>2497</v>
      </c>
      <c r="D10" s="58" t="s">
        <v>2498</v>
      </c>
      <c r="E10" s="59" t="s">
        <v>2499</v>
      </c>
      <c r="F10" s="58" t="s">
        <v>43</v>
      </c>
      <c r="G10" s="60">
        <v>3.2</v>
      </c>
      <c r="H10" s="61"/>
      <c r="I10" s="61"/>
    </row>
    <row r="11" spans="1:9" ht="45">
      <c r="B11" s="58" t="s">
        <v>298</v>
      </c>
      <c r="C11" s="58" t="s">
        <v>2500</v>
      </c>
      <c r="D11" s="58" t="s">
        <v>2498</v>
      </c>
      <c r="E11" s="59" t="s">
        <v>2501</v>
      </c>
      <c r="F11" s="58" t="s">
        <v>43</v>
      </c>
      <c r="G11" s="60">
        <v>0.8</v>
      </c>
      <c r="H11" s="61"/>
      <c r="I11" s="61"/>
    </row>
    <row r="12" spans="1:9" ht="33.75">
      <c r="B12" s="58" t="s">
        <v>299</v>
      </c>
      <c r="C12" s="58" t="s">
        <v>2502</v>
      </c>
      <c r="D12" s="58" t="s">
        <v>2498</v>
      </c>
      <c r="E12" s="59" t="s">
        <v>2503</v>
      </c>
      <c r="F12" s="58" t="s">
        <v>43</v>
      </c>
      <c r="G12" s="60">
        <v>0.2</v>
      </c>
      <c r="H12" s="61"/>
      <c r="I12" s="61"/>
    </row>
    <row r="13" spans="1:9" ht="45">
      <c r="B13" s="58" t="s">
        <v>300</v>
      </c>
      <c r="C13" s="58" t="s">
        <v>2504</v>
      </c>
      <c r="D13" s="58" t="s">
        <v>2498</v>
      </c>
      <c r="E13" s="59" t="s">
        <v>316</v>
      </c>
      <c r="F13" s="58" t="s">
        <v>43</v>
      </c>
      <c r="G13" s="60">
        <v>0.8</v>
      </c>
      <c r="H13" s="61"/>
      <c r="I13" s="61"/>
    </row>
    <row r="14" spans="1:9" ht="45">
      <c r="B14" s="58" t="s">
        <v>301</v>
      </c>
      <c r="C14" s="58" t="s">
        <v>2505</v>
      </c>
      <c r="D14" s="58" t="s">
        <v>2498</v>
      </c>
      <c r="E14" s="59" t="s">
        <v>322</v>
      </c>
      <c r="F14" s="58" t="s">
        <v>43</v>
      </c>
      <c r="G14" s="60">
        <v>3</v>
      </c>
      <c r="H14" s="61"/>
      <c r="I14" s="61"/>
    </row>
    <row r="15" spans="1:9" ht="67.5">
      <c r="B15" s="58" t="s">
        <v>302</v>
      </c>
      <c r="C15" s="58" t="s">
        <v>2506</v>
      </c>
      <c r="D15" s="58" t="s">
        <v>2498</v>
      </c>
      <c r="E15" s="59" t="s">
        <v>324</v>
      </c>
      <c r="F15" s="58" t="s">
        <v>43</v>
      </c>
      <c r="G15" s="60">
        <v>1</v>
      </c>
      <c r="H15" s="61"/>
      <c r="I15" s="61"/>
    </row>
    <row r="16" spans="1:9" ht="56.25">
      <c r="B16" s="58" t="s">
        <v>303</v>
      </c>
      <c r="C16" s="58" t="s">
        <v>2507</v>
      </c>
      <c r="D16" s="58" t="s">
        <v>2498</v>
      </c>
      <c r="E16" s="59" t="s">
        <v>326</v>
      </c>
      <c r="F16" s="58" t="s">
        <v>43</v>
      </c>
      <c r="G16" s="60">
        <v>1</v>
      </c>
      <c r="H16" s="61"/>
      <c r="I16" s="61"/>
    </row>
    <row r="17" spans="2:9">
      <c r="B17" s="62"/>
      <c r="C17" s="62"/>
      <c r="D17" s="62"/>
      <c r="E17" s="62" t="s">
        <v>327</v>
      </c>
      <c r="F17" s="62"/>
      <c r="G17" s="62"/>
      <c r="H17" s="62"/>
      <c r="I17" s="63"/>
    </row>
    <row r="18" spans="2:9">
      <c r="B18" s="55"/>
      <c r="C18" s="55"/>
      <c r="D18" s="55"/>
      <c r="E18" s="56" t="s">
        <v>328</v>
      </c>
      <c r="F18" s="57"/>
      <c r="G18" s="55"/>
      <c r="H18" s="55"/>
      <c r="I18" s="55"/>
    </row>
    <row r="19" spans="2:9" ht="33.75">
      <c r="B19" s="58" t="s">
        <v>304</v>
      </c>
      <c r="C19" s="58" t="s">
        <v>2508</v>
      </c>
      <c r="D19" s="58" t="s">
        <v>2509</v>
      </c>
      <c r="E19" s="59" t="s">
        <v>2510</v>
      </c>
      <c r="F19" s="58" t="s">
        <v>341</v>
      </c>
      <c r="G19" s="60">
        <v>1</v>
      </c>
      <c r="H19" s="61"/>
      <c r="I19" s="61"/>
    </row>
    <row r="20" spans="2:9" ht="33.75">
      <c r="B20" s="58" t="s">
        <v>577</v>
      </c>
      <c r="C20" s="58" t="s">
        <v>2511</v>
      </c>
      <c r="D20" s="58" t="s">
        <v>2509</v>
      </c>
      <c r="E20" s="59" t="s">
        <v>2512</v>
      </c>
      <c r="F20" s="58" t="s">
        <v>106</v>
      </c>
      <c r="G20" s="60">
        <v>3.5</v>
      </c>
      <c r="H20" s="61"/>
      <c r="I20" s="61"/>
    </row>
    <row r="21" spans="2:9" ht="33.75">
      <c r="B21" s="58" t="s">
        <v>580</v>
      </c>
      <c r="C21" s="58" t="s">
        <v>2513</v>
      </c>
      <c r="D21" s="58" t="s">
        <v>2509</v>
      </c>
      <c r="E21" s="59" t="s">
        <v>2514</v>
      </c>
      <c r="F21" s="58" t="s">
        <v>2515</v>
      </c>
      <c r="G21" s="60">
        <v>1</v>
      </c>
      <c r="H21" s="61"/>
      <c r="I21" s="61"/>
    </row>
    <row r="22" spans="2:9" ht="45">
      <c r="B22" s="58" t="s">
        <v>587</v>
      </c>
      <c r="C22" s="58" t="s">
        <v>2516</v>
      </c>
      <c r="D22" s="58" t="s">
        <v>2509</v>
      </c>
      <c r="E22" s="59" t="s">
        <v>2517</v>
      </c>
      <c r="F22" s="58" t="s">
        <v>2515</v>
      </c>
      <c r="G22" s="60">
        <v>1</v>
      </c>
      <c r="H22" s="61"/>
      <c r="I22" s="61"/>
    </row>
    <row r="23" spans="2:9" ht="33.75">
      <c r="B23" s="58" t="s">
        <v>590</v>
      </c>
      <c r="C23" s="58" t="s">
        <v>2518</v>
      </c>
      <c r="D23" s="58" t="s">
        <v>2509</v>
      </c>
      <c r="E23" s="59" t="s">
        <v>2519</v>
      </c>
      <c r="F23" s="58" t="s">
        <v>341</v>
      </c>
      <c r="G23" s="60">
        <v>1</v>
      </c>
      <c r="H23" s="61"/>
      <c r="I23" s="61"/>
    </row>
    <row r="24" spans="2:9" ht="33.75">
      <c r="B24" s="58" t="s">
        <v>593</v>
      </c>
      <c r="C24" s="58" t="s">
        <v>2520</v>
      </c>
      <c r="D24" s="58" t="s">
        <v>2509</v>
      </c>
      <c r="E24" s="59" t="s">
        <v>2521</v>
      </c>
      <c r="F24" s="58" t="s">
        <v>389</v>
      </c>
      <c r="G24" s="60">
        <v>1</v>
      </c>
      <c r="H24" s="61"/>
      <c r="I24" s="61"/>
    </row>
    <row r="25" spans="2:9" ht="33.75">
      <c r="B25" s="58" t="s">
        <v>597</v>
      </c>
      <c r="C25" s="58" t="s">
        <v>2522</v>
      </c>
      <c r="D25" s="58" t="s">
        <v>2509</v>
      </c>
      <c r="E25" s="59" t="s">
        <v>2523</v>
      </c>
      <c r="F25" s="58" t="s">
        <v>389</v>
      </c>
      <c r="G25" s="60">
        <v>1</v>
      </c>
      <c r="H25" s="61"/>
      <c r="I25" s="61"/>
    </row>
    <row r="26" spans="2:9" ht="33.75">
      <c r="B26" s="58" t="s">
        <v>600</v>
      </c>
      <c r="C26" s="58" t="s">
        <v>2524</v>
      </c>
      <c r="D26" s="58" t="s">
        <v>2509</v>
      </c>
      <c r="E26" s="59" t="s">
        <v>2525</v>
      </c>
      <c r="F26" s="58" t="s">
        <v>341</v>
      </c>
      <c r="G26" s="60">
        <v>3</v>
      </c>
      <c r="H26" s="61"/>
      <c r="I26" s="61"/>
    </row>
    <row r="27" spans="2:9" ht="33.75">
      <c r="B27" s="58" t="s">
        <v>603</v>
      </c>
      <c r="C27" s="58" t="s">
        <v>2524</v>
      </c>
      <c r="D27" s="58" t="s">
        <v>2509</v>
      </c>
      <c r="E27" s="59" t="s">
        <v>2526</v>
      </c>
      <c r="F27" s="58" t="s">
        <v>341</v>
      </c>
      <c r="G27" s="60">
        <v>1</v>
      </c>
      <c r="H27" s="61"/>
      <c r="I27" s="61"/>
    </row>
    <row r="28" spans="2:9" ht="33.75">
      <c r="B28" s="58" t="s">
        <v>604</v>
      </c>
      <c r="C28" s="58" t="s">
        <v>2524</v>
      </c>
      <c r="D28" s="58" t="s">
        <v>2509</v>
      </c>
      <c r="E28" s="59" t="s">
        <v>2527</v>
      </c>
      <c r="F28" s="58" t="s">
        <v>341</v>
      </c>
      <c r="G28" s="60">
        <v>1</v>
      </c>
      <c r="H28" s="61"/>
      <c r="I28" s="61"/>
    </row>
    <row r="29" spans="2:9" ht="33.75">
      <c r="B29" s="58" t="s">
        <v>607</v>
      </c>
      <c r="C29" s="58" t="s">
        <v>2528</v>
      </c>
      <c r="D29" s="58" t="s">
        <v>2509</v>
      </c>
      <c r="E29" s="59" t="s">
        <v>2529</v>
      </c>
      <c r="F29" s="58" t="s">
        <v>341</v>
      </c>
      <c r="G29" s="60">
        <v>1</v>
      </c>
      <c r="H29" s="61"/>
      <c r="I29" s="61"/>
    </row>
    <row r="30" spans="2:9" ht="33.75">
      <c r="B30" s="58" t="s">
        <v>610</v>
      </c>
      <c r="C30" s="58" t="s">
        <v>2530</v>
      </c>
      <c r="D30" s="58" t="s">
        <v>2509</v>
      </c>
      <c r="E30" s="59" t="s">
        <v>2531</v>
      </c>
      <c r="F30" s="58" t="s">
        <v>47</v>
      </c>
      <c r="G30" s="60">
        <v>0.70699999999999996</v>
      </c>
      <c r="H30" s="61"/>
      <c r="I30" s="61"/>
    </row>
    <row r="31" spans="2:9" ht="33.75">
      <c r="B31" s="58" t="s">
        <v>611</v>
      </c>
      <c r="C31" s="58" t="s">
        <v>2532</v>
      </c>
      <c r="D31" s="58" t="s">
        <v>2509</v>
      </c>
      <c r="E31" s="59" t="s">
        <v>2533</v>
      </c>
      <c r="F31" s="58" t="s">
        <v>106</v>
      </c>
      <c r="G31" s="60">
        <v>2.5</v>
      </c>
      <c r="H31" s="61"/>
      <c r="I31" s="61"/>
    </row>
    <row r="32" spans="2:9">
      <c r="B32" s="62"/>
      <c r="C32" s="62"/>
      <c r="D32" s="62"/>
      <c r="E32" s="62" t="s">
        <v>346</v>
      </c>
      <c r="F32" s="62"/>
      <c r="G32" s="62"/>
      <c r="H32" s="62"/>
      <c r="I32" s="63"/>
    </row>
    <row r="33" spans="2:9">
      <c r="B33" s="62"/>
      <c r="C33" s="62"/>
      <c r="D33" s="62"/>
      <c r="E33" s="62" t="s">
        <v>2534</v>
      </c>
      <c r="F33" s="62"/>
      <c r="G33" s="62"/>
      <c r="H33" s="62"/>
      <c r="I33" s="63"/>
    </row>
    <row r="34" spans="2:9">
      <c r="B34" s="54"/>
      <c r="C34" s="54"/>
      <c r="D34" s="54"/>
      <c r="E34" s="53" t="s">
        <v>2535</v>
      </c>
      <c r="F34" s="52"/>
      <c r="G34" s="54"/>
      <c r="H34" s="54"/>
      <c r="I34" s="54"/>
    </row>
    <row r="35" spans="2:9">
      <c r="B35" s="55"/>
      <c r="C35" s="55"/>
      <c r="D35" s="55"/>
      <c r="E35" s="56" t="s">
        <v>2536</v>
      </c>
      <c r="F35" s="57"/>
      <c r="G35" s="55"/>
      <c r="H35" s="55"/>
      <c r="I35" s="55"/>
    </row>
    <row r="36" spans="2:9" ht="33.75">
      <c r="B36" s="58" t="s">
        <v>614</v>
      </c>
      <c r="C36" s="58" t="s">
        <v>2497</v>
      </c>
      <c r="D36" s="58" t="s">
        <v>2498</v>
      </c>
      <c r="E36" s="59" t="s">
        <v>2499</v>
      </c>
      <c r="F36" s="58" t="s">
        <v>43</v>
      </c>
      <c r="G36" s="60">
        <v>33.6</v>
      </c>
      <c r="H36" s="61"/>
      <c r="I36" s="61"/>
    </row>
    <row r="37" spans="2:9" ht="45">
      <c r="B37" s="58" t="s">
        <v>617</v>
      </c>
      <c r="C37" s="58" t="s">
        <v>2537</v>
      </c>
      <c r="D37" s="58" t="s">
        <v>2498</v>
      </c>
      <c r="E37" s="59" t="s">
        <v>312</v>
      </c>
      <c r="F37" s="58" t="s">
        <v>43</v>
      </c>
      <c r="G37" s="60">
        <v>8.4</v>
      </c>
      <c r="H37" s="61"/>
      <c r="I37" s="61"/>
    </row>
    <row r="38" spans="2:9" ht="33.75">
      <c r="B38" s="58" t="s">
        <v>620</v>
      </c>
      <c r="C38" s="58" t="s">
        <v>2538</v>
      </c>
      <c r="D38" s="58" t="s">
        <v>2498</v>
      </c>
      <c r="E38" s="59" t="s">
        <v>314</v>
      </c>
      <c r="F38" s="58" t="s">
        <v>43</v>
      </c>
      <c r="G38" s="60">
        <v>0.22500000000000001</v>
      </c>
      <c r="H38" s="61"/>
      <c r="I38" s="61"/>
    </row>
    <row r="39" spans="2:9" ht="45">
      <c r="B39" s="58" t="s">
        <v>621</v>
      </c>
      <c r="C39" s="58" t="s">
        <v>2539</v>
      </c>
      <c r="D39" s="58" t="s">
        <v>2498</v>
      </c>
      <c r="E39" s="59" t="s">
        <v>2540</v>
      </c>
      <c r="F39" s="58" t="s">
        <v>43</v>
      </c>
      <c r="G39" s="60">
        <v>0.64500000000000002</v>
      </c>
      <c r="H39" s="61"/>
      <c r="I39" s="61"/>
    </row>
    <row r="40" spans="2:9" ht="45">
      <c r="B40" s="58" t="s">
        <v>624</v>
      </c>
      <c r="C40" s="58" t="s">
        <v>2505</v>
      </c>
      <c r="D40" s="58" t="s">
        <v>2498</v>
      </c>
      <c r="E40" s="59" t="s">
        <v>322</v>
      </c>
      <c r="F40" s="58" t="s">
        <v>43</v>
      </c>
      <c r="G40" s="60">
        <v>35.898000000000003</v>
      </c>
      <c r="H40" s="61"/>
      <c r="I40" s="61"/>
    </row>
    <row r="41" spans="2:9" ht="67.5">
      <c r="B41" s="58" t="s">
        <v>627</v>
      </c>
      <c r="C41" s="58" t="s">
        <v>2506</v>
      </c>
      <c r="D41" s="58" t="s">
        <v>2498</v>
      </c>
      <c r="E41" s="59" t="s">
        <v>324</v>
      </c>
      <c r="F41" s="58" t="s">
        <v>43</v>
      </c>
      <c r="G41" s="60">
        <v>6.1020000000000003</v>
      </c>
      <c r="H41" s="61"/>
      <c r="I41" s="61"/>
    </row>
    <row r="42" spans="2:9" ht="56.25">
      <c r="B42" s="58" t="s">
        <v>630</v>
      </c>
      <c r="C42" s="58" t="s">
        <v>2507</v>
      </c>
      <c r="D42" s="58" t="s">
        <v>2498</v>
      </c>
      <c r="E42" s="59" t="s">
        <v>326</v>
      </c>
      <c r="F42" s="58" t="s">
        <v>43</v>
      </c>
      <c r="G42" s="60">
        <v>6.1020000000000003</v>
      </c>
      <c r="H42" s="61"/>
      <c r="I42" s="61"/>
    </row>
    <row r="43" spans="2:9">
      <c r="B43" s="62"/>
      <c r="C43" s="62"/>
      <c r="D43" s="62"/>
      <c r="E43" s="62" t="s">
        <v>327</v>
      </c>
      <c r="F43" s="62"/>
      <c r="G43" s="62"/>
      <c r="H43" s="62"/>
      <c r="I43" s="63"/>
    </row>
    <row r="44" spans="2:9">
      <c r="B44" s="55"/>
      <c r="C44" s="55"/>
      <c r="D44" s="55"/>
      <c r="E44" s="56" t="s">
        <v>2541</v>
      </c>
      <c r="F44" s="57"/>
      <c r="G44" s="55"/>
      <c r="H44" s="55"/>
      <c r="I44" s="55"/>
    </row>
    <row r="45" spans="2:9" ht="33.75">
      <c r="B45" s="58" t="s">
        <v>633</v>
      </c>
      <c r="C45" s="58" t="s">
        <v>2542</v>
      </c>
      <c r="D45" s="58" t="s">
        <v>2543</v>
      </c>
      <c r="E45" s="59" t="s">
        <v>2544</v>
      </c>
      <c r="F45" s="58" t="s">
        <v>106</v>
      </c>
      <c r="G45" s="60">
        <v>11.5</v>
      </c>
      <c r="H45" s="61"/>
      <c r="I45" s="61"/>
    </row>
    <row r="46" spans="2:9" ht="45">
      <c r="B46" s="58" t="s">
        <v>638</v>
      </c>
      <c r="C46" s="58" t="s">
        <v>2545</v>
      </c>
      <c r="D46" s="58" t="s">
        <v>2543</v>
      </c>
      <c r="E46" s="59" t="s">
        <v>2546</v>
      </c>
      <c r="F46" s="58" t="s">
        <v>106</v>
      </c>
      <c r="G46" s="60">
        <v>11.5</v>
      </c>
      <c r="H46" s="61"/>
      <c r="I46" s="61"/>
    </row>
    <row r="47" spans="2:9" ht="33.75">
      <c r="B47" s="58" t="s">
        <v>639</v>
      </c>
      <c r="C47" s="58" t="s">
        <v>2547</v>
      </c>
      <c r="D47" s="58" t="s">
        <v>2543</v>
      </c>
      <c r="E47" s="59" t="s">
        <v>362</v>
      </c>
      <c r="F47" s="58" t="s">
        <v>106</v>
      </c>
      <c r="G47" s="60">
        <v>13</v>
      </c>
      <c r="H47" s="61"/>
      <c r="I47" s="61"/>
    </row>
    <row r="48" spans="2:9" ht="56.25">
      <c r="B48" s="58" t="s">
        <v>640</v>
      </c>
      <c r="C48" s="58" t="s">
        <v>2548</v>
      </c>
      <c r="D48" s="58" t="s">
        <v>2543</v>
      </c>
      <c r="E48" s="59" t="s">
        <v>334</v>
      </c>
      <c r="F48" s="58" t="s">
        <v>335</v>
      </c>
      <c r="G48" s="60">
        <v>1</v>
      </c>
      <c r="H48" s="61"/>
      <c r="I48" s="61"/>
    </row>
    <row r="49" spans="2:9" ht="33.75">
      <c r="B49" s="58" t="s">
        <v>641</v>
      </c>
      <c r="C49" s="58" t="s">
        <v>2549</v>
      </c>
      <c r="D49" s="58" t="s">
        <v>2543</v>
      </c>
      <c r="E49" s="59" t="s">
        <v>337</v>
      </c>
      <c r="F49" s="58" t="s">
        <v>338</v>
      </c>
      <c r="G49" s="60">
        <v>1</v>
      </c>
      <c r="H49" s="61"/>
      <c r="I49" s="61"/>
    </row>
    <row r="50" spans="2:9" ht="33.75">
      <c r="B50" s="58" t="s">
        <v>643</v>
      </c>
      <c r="C50" s="58" t="s">
        <v>2528</v>
      </c>
      <c r="D50" s="58" t="s">
        <v>2543</v>
      </c>
      <c r="E50" s="59" t="s">
        <v>2550</v>
      </c>
      <c r="F50" s="58" t="s">
        <v>341</v>
      </c>
      <c r="G50" s="60">
        <v>2</v>
      </c>
      <c r="H50" s="61"/>
      <c r="I50" s="61"/>
    </row>
    <row r="51" spans="2:9">
      <c r="B51" s="62"/>
      <c r="C51" s="62"/>
      <c r="D51" s="62"/>
      <c r="E51" s="62" t="s">
        <v>346</v>
      </c>
      <c r="F51" s="62"/>
      <c r="G51" s="62"/>
      <c r="H51" s="62"/>
      <c r="I51" s="63"/>
    </row>
    <row r="52" spans="2:9">
      <c r="B52" s="55"/>
      <c r="C52" s="55"/>
      <c r="D52" s="55"/>
      <c r="E52" s="56" t="s">
        <v>2551</v>
      </c>
      <c r="F52" s="57"/>
      <c r="G52" s="55"/>
      <c r="H52" s="55"/>
      <c r="I52" s="55"/>
    </row>
    <row r="53" spans="2:9" ht="33.75">
      <c r="B53" s="58" t="s">
        <v>644</v>
      </c>
      <c r="C53" s="58" t="s">
        <v>2552</v>
      </c>
      <c r="D53" s="58" t="s">
        <v>2498</v>
      </c>
      <c r="E53" s="59" t="s">
        <v>2553</v>
      </c>
      <c r="F53" s="58" t="s">
        <v>43</v>
      </c>
      <c r="G53" s="60">
        <v>150</v>
      </c>
      <c r="H53" s="61"/>
      <c r="I53" s="61"/>
    </row>
    <row r="54" spans="2:9" ht="45">
      <c r="B54" s="58" t="s">
        <v>645</v>
      </c>
      <c r="C54" s="58" t="s">
        <v>2505</v>
      </c>
      <c r="D54" s="58" t="s">
        <v>2498</v>
      </c>
      <c r="E54" s="59" t="s">
        <v>2554</v>
      </c>
      <c r="F54" s="58" t="s">
        <v>43</v>
      </c>
      <c r="G54" s="60">
        <v>150</v>
      </c>
      <c r="H54" s="61"/>
      <c r="I54" s="61"/>
    </row>
    <row r="55" spans="2:9" ht="33.75">
      <c r="B55" s="58" t="s">
        <v>647</v>
      </c>
      <c r="C55" s="58" t="s">
        <v>2555</v>
      </c>
      <c r="D55" s="58" t="s">
        <v>2543</v>
      </c>
      <c r="E55" s="59" t="s">
        <v>2556</v>
      </c>
      <c r="F55" s="58" t="s">
        <v>106</v>
      </c>
      <c r="G55" s="60">
        <v>21.5</v>
      </c>
      <c r="H55" s="61"/>
      <c r="I55" s="61"/>
    </row>
    <row r="56" spans="2:9" ht="33.75">
      <c r="B56" s="58" t="s">
        <v>648</v>
      </c>
      <c r="C56" s="58" t="s">
        <v>2555</v>
      </c>
      <c r="D56" s="58" t="s">
        <v>2543</v>
      </c>
      <c r="E56" s="59" t="s">
        <v>2557</v>
      </c>
      <c r="F56" s="58" t="s">
        <v>106</v>
      </c>
      <c r="G56" s="60">
        <v>51</v>
      </c>
      <c r="H56" s="61"/>
      <c r="I56" s="61"/>
    </row>
    <row r="57" spans="2:9" ht="33.75">
      <c r="B57" s="58" t="s">
        <v>649</v>
      </c>
      <c r="C57" s="58" t="s">
        <v>2558</v>
      </c>
      <c r="D57" s="58" t="s">
        <v>2543</v>
      </c>
      <c r="E57" s="59" t="s">
        <v>2559</v>
      </c>
      <c r="F57" s="58" t="s">
        <v>106</v>
      </c>
      <c r="G57" s="60">
        <v>73.5</v>
      </c>
      <c r="H57" s="61"/>
      <c r="I57" s="61"/>
    </row>
    <row r="58" spans="2:9" ht="33.75">
      <c r="B58" s="58" t="s">
        <v>652</v>
      </c>
      <c r="C58" s="58" t="s">
        <v>2560</v>
      </c>
      <c r="D58" s="58" t="s">
        <v>2543</v>
      </c>
      <c r="E58" s="59" t="s">
        <v>2561</v>
      </c>
      <c r="F58" s="58" t="s">
        <v>389</v>
      </c>
      <c r="G58" s="60">
        <v>3</v>
      </c>
      <c r="H58" s="61"/>
      <c r="I58" s="61"/>
    </row>
    <row r="59" spans="2:9" ht="33.75">
      <c r="B59" s="58" t="s">
        <v>653</v>
      </c>
      <c r="C59" s="58" t="s">
        <v>2528</v>
      </c>
      <c r="D59" s="58" t="s">
        <v>2543</v>
      </c>
      <c r="E59" s="59" t="s">
        <v>2562</v>
      </c>
      <c r="F59" s="58" t="s">
        <v>341</v>
      </c>
      <c r="G59" s="60">
        <v>8</v>
      </c>
      <c r="H59" s="61"/>
      <c r="I59" s="61"/>
    </row>
    <row r="60" spans="2:9">
      <c r="B60" s="62"/>
      <c r="C60" s="62"/>
      <c r="D60" s="62"/>
      <c r="E60" s="62" t="s">
        <v>2563</v>
      </c>
      <c r="F60" s="62"/>
      <c r="G60" s="62"/>
      <c r="H60" s="62"/>
      <c r="I60" s="63"/>
    </row>
    <row r="61" spans="2:9">
      <c r="B61" s="62"/>
      <c r="C61" s="62"/>
      <c r="D61" s="62"/>
      <c r="E61" s="62" t="s">
        <v>2564</v>
      </c>
      <c r="F61" s="62"/>
      <c r="G61" s="62"/>
      <c r="H61" s="62"/>
      <c r="I61" s="63"/>
    </row>
    <row r="62" spans="2:9">
      <c r="B62" s="54"/>
      <c r="C62" s="54"/>
      <c r="D62" s="54"/>
      <c r="E62" s="53" t="s">
        <v>2565</v>
      </c>
      <c r="F62" s="52"/>
      <c r="G62" s="54"/>
      <c r="H62" s="54"/>
      <c r="I62" s="54"/>
    </row>
    <row r="63" spans="2:9">
      <c r="B63" s="55"/>
      <c r="C63" s="55"/>
      <c r="D63" s="55"/>
      <c r="E63" s="56" t="s">
        <v>2566</v>
      </c>
      <c r="F63" s="57"/>
      <c r="G63" s="55"/>
      <c r="H63" s="55"/>
      <c r="I63" s="55"/>
    </row>
    <row r="64" spans="2:9" ht="33.75">
      <c r="B64" s="58" t="s">
        <v>655</v>
      </c>
      <c r="C64" s="58" t="s">
        <v>2497</v>
      </c>
      <c r="D64" s="58" t="s">
        <v>2498</v>
      </c>
      <c r="E64" s="59" t="s">
        <v>2499</v>
      </c>
      <c r="F64" s="58" t="s">
        <v>43</v>
      </c>
      <c r="G64" s="60">
        <v>14.568</v>
      </c>
      <c r="H64" s="61"/>
      <c r="I64" s="61"/>
    </row>
    <row r="65" spans="2:9" ht="45">
      <c r="B65" s="58" t="s">
        <v>656</v>
      </c>
      <c r="C65" s="58" t="s">
        <v>2537</v>
      </c>
      <c r="D65" s="58" t="s">
        <v>2498</v>
      </c>
      <c r="E65" s="59" t="s">
        <v>312</v>
      </c>
      <c r="F65" s="58" t="s">
        <v>43</v>
      </c>
      <c r="G65" s="60">
        <v>3.6419999999999999</v>
      </c>
      <c r="H65" s="61"/>
      <c r="I65" s="61"/>
    </row>
    <row r="66" spans="2:9" ht="33.75">
      <c r="B66" s="58" t="s">
        <v>657</v>
      </c>
      <c r="C66" s="58" t="s">
        <v>2538</v>
      </c>
      <c r="D66" s="58" t="s">
        <v>2498</v>
      </c>
      <c r="E66" s="59" t="s">
        <v>314</v>
      </c>
      <c r="F66" s="58" t="s">
        <v>43</v>
      </c>
      <c r="G66" s="60">
        <v>1.23</v>
      </c>
      <c r="H66" s="61"/>
      <c r="I66" s="61"/>
    </row>
    <row r="67" spans="2:9" ht="45">
      <c r="B67" s="58" t="s">
        <v>659</v>
      </c>
      <c r="C67" s="58" t="s">
        <v>2539</v>
      </c>
      <c r="D67" s="58" t="s">
        <v>2498</v>
      </c>
      <c r="E67" s="59" t="s">
        <v>2567</v>
      </c>
      <c r="F67" s="58" t="s">
        <v>43</v>
      </c>
      <c r="G67" s="60">
        <v>3.843</v>
      </c>
      <c r="H67" s="61"/>
      <c r="I67" s="61"/>
    </row>
    <row r="68" spans="2:9" ht="45">
      <c r="B68" s="58" t="s">
        <v>660</v>
      </c>
      <c r="C68" s="58" t="s">
        <v>2505</v>
      </c>
      <c r="D68" s="58" t="s">
        <v>2498</v>
      </c>
      <c r="E68" s="59" t="s">
        <v>360</v>
      </c>
      <c r="F68" s="58" t="s">
        <v>43</v>
      </c>
      <c r="G68" s="60">
        <v>4.4000000000000004</v>
      </c>
      <c r="H68" s="61"/>
      <c r="I68" s="61"/>
    </row>
    <row r="69" spans="2:9" ht="45">
      <c r="B69" s="58" t="s">
        <v>661</v>
      </c>
      <c r="C69" s="58" t="s">
        <v>2505</v>
      </c>
      <c r="D69" s="58" t="s">
        <v>2498</v>
      </c>
      <c r="E69" s="59" t="s">
        <v>322</v>
      </c>
      <c r="F69" s="58" t="s">
        <v>43</v>
      </c>
      <c r="G69" s="60">
        <v>2.6709999999999998</v>
      </c>
      <c r="H69" s="61"/>
      <c r="I69" s="61"/>
    </row>
    <row r="70" spans="2:9" ht="22.5">
      <c r="B70" s="58" t="s">
        <v>663</v>
      </c>
      <c r="C70" s="58" t="s">
        <v>2568</v>
      </c>
      <c r="D70" s="58" t="s">
        <v>2498</v>
      </c>
      <c r="E70" s="59" t="s">
        <v>318</v>
      </c>
      <c r="F70" s="58" t="s">
        <v>47</v>
      </c>
      <c r="G70" s="60">
        <v>8</v>
      </c>
      <c r="H70" s="61"/>
      <c r="I70" s="61"/>
    </row>
    <row r="71" spans="2:9" ht="33.75">
      <c r="B71" s="58" t="s">
        <v>668</v>
      </c>
      <c r="C71" s="58" t="s">
        <v>2569</v>
      </c>
      <c r="D71" s="58" t="s">
        <v>2498</v>
      </c>
      <c r="E71" s="59" t="s">
        <v>320</v>
      </c>
      <c r="F71" s="58" t="s">
        <v>43</v>
      </c>
      <c r="G71" s="60">
        <v>2.4</v>
      </c>
      <c r="H71" s="61"/>
      <c r="I71" s="61"/>
    </row>
    <row r="72" spans="2:9" ht="67.5">
      <c r="B72" s="58" t="s">
        <v>669</v>
      </c>
      <c r="C72" s="58" t="s">
        <v>2506</v>
      </c>
      <c r="D72" s="58" t="s">
        <v>2498</v>
      </c>
      <c r="E72" s="59" t="s">
        <v>324</v>
      </c>
      <c r="F72" s="58" t="s">
        <v>43</v>
      </c>
      <c r="G72" s="60">
        <v>12.13</v>
      </c>
      <c r="H72" s="61"/>
      <c r="I72" s="61"/>
    </row>
    <row r="73" spans="2:9" ht="56.25">
      <c r="B73" s="58" t="s">
        <v>670</v>
      </c>
      <c r="C73" s="58" t="s">
        <v>2507</v>
      </c>
      <c r="D73" s="58" t="s">
        <v>2498</v>
      </c>
      <c r="E73" s="59" t="s">
        <v>326</v>
      </c>
      <c r="F73" s="58" t="s">
        <v>43</v>
      </c>
      <c r="G73" s="60">
        <v>12.13</v>
      </c>
      <c r="H73" s="61"/>
      <c r="I73" s="61"/>
    </row>
    <row r="74" spans="2:9">
      <c r="B74" s="62"/>
      <c r="C74" s="62"/>
      <c r="D74" s="62"/>
      <c r="E74" s="62" t="s">
        <v>327</v>
      </c>
      <c r="F74" s="62"/>
      <c r="G74" s="62"/>
      <c r="H74" s="62"/>
      <c r="I74" s="63"/>
    </row>
    <row r="75" spans="2:9">
      <c r="B75" s="55"/>
      <c r="C75" s="55"/>
      <c r="D75" s="55"/>
      <c r="E75" s="56" t="s">
        <v>2570</v>
      </c>
      <c r="F75" s="57"/>
      <c r="G75" s="55"/>
      <c r="H75" s="55"/>
      <c r="I75" s="55"/>
    </row>
    <row r="76" spans="2:9" ht="33.75">
      <c r="B76" s="58" t="s">
        <v>671</v>
      </c>
      <c r="C76" s="58" t="s">
        <v>2542</v>
      </c>
      <c r="D76" s="58" t="s">
        <v>2571</v>
      </c>
      <c r="E76" s="59" t="s">
        <v>2544</v>
      </c>
      <c r="F76" s="58" t="s">
        <v>106</v>
      </c>
      <c r="G76" s="60">
        <v>7.5</v>
      </c>
      <c r="H76" s="61"/>
      <c r="I76" s="61"/>
    </row>
    <row r="77" spans="2:9" ht="45">
      <c r="B77" s="58" t="s">
        <v>673</v>
      </c>
      <c r="C77" s="58" t="s">
        <v>2545</v>
      </c>
      <c r="D77" s="58" t="s">
        <v>2571</v>
      </c>
      <c r="E77" s="59" t="s">
        <v>2546</v>
      </c>
      <c r="F77" s="58" t="s">
        <v>106</v>
      </c>
      <c r="G77" s="60">
        <v>7.5</v>
      </c>
      <c r="H77" s="61"/>
      <c r="I77" s="61"/>
    </row>
    <row r="78" spans="2:9" ht="33.75">
      <c r="B78" s="58" t="s">
        <v>674</v>
      </c>
      <c r="C78" s="58" t="s">
        <v>2572</v>
      </c>
      <c r="D78" s="58" t="s">
        <v>2571</v>
      </c>
      <c r="E78" s="59" t="s">
        <v>331</v>
      </c>
      <c r="F78" s="58" t="s">
        <v>106</v>
      </c>
      <c r="G78" s="60">
        <v>16.5</v>
      </c>
      <c r="H78" s="61"/>
      <c r="I78" s="61"/>
    </row>
    <row r="79" spans="2:9" ht="56.25">
      <c r="B79" s="58" t="s">
        <v>675</v>
      </c>
      <c r="C79" s="58" t="s">
        <v>2548</v>
      </c>
      <c r="D79" s="58" t="s">
        <v>2571</v>
      </c>
      <c r="E79" s="59" t="s">
        <v>374</v>
      </c>
      <c r="F79" s="58" t="s">
        <v>335</v>
      </c>
      <c r="G79" s="60">
        <v>1</v>
      </c>
      <c r="H79" s="61"/>
      <c r="I79" s="61"/>
    </row>
    <row r="80" spans="2:9" ht="33.75">
      <c r="B80" s="58" t="s">
        <v>677</v>
      </c>
      <c r="C80" s="58" t="s">
        <v>2549</v>
      </c>
      <c r="D80" s="58" t="s">
        <v>2571</v>
      </c>
      <c r="E80" s="59" t="s">
        <v>337</v>
      </c>
      <c r="F80" s="58" t="s">
        <v>338</v>
      </c>
      <c r="G80" s="60">
        <v>2</v>
      </c>
      <c r="H80" s="61"/>
      <c r="I80" s="61"/>
    </row>
    <row r="81" spans="2:9" ht="33.75">
      <c r="B81" s="58" t="s">
        <v>678</v>
      </c>
      <c r="C81" s="58" t="s">
        <v>2528</v>
      </c>
      <c r="D81" s="58" t="s">
        <v>2571</v>
      </c>
      <c r="E81" s="59" t="s">
        <v>2573</v>
      </c>
      <c r="F81" s="58" t="s">
        <v>341</v>
      </c>
      <c r="G81" s="60">
        <v>1</v>
      </c>
      <c r="H81" s="61"/>
      <c r="I81" s="61"/>
    </row>
    <row r="82" spans="2:9" ht="33.75">
      <c r="B82" s="58" t="s">
        <v>679</v>
      </c>
      <c r="C82" s="58" t="s">
        <v>2528</v>
      </c>
      <c r="D82" s="58" t="s">
        <v>2571</v>
      </c>
      <c r="E82" s="59" t="s">
        <v>343</v>
      </c>
      <c r="F82" s="58" t="s">
        <v>341</v>
      </c>
      <c r="G82" s="60">
        <v>2</v>
      </c>
      <c r="H82" s="61"/>
      <c r="I82" s="61"/>
    </row>
    <row r="83" spans="2:9" ht="33.75">
      <c r="B83" s="58" t="s">
        <v>681</v>
      </c>
      <c r="C83" s="58" t="s">
        <v>2574</v>
      </c>
      <c r="D83" s="58" t="s">
        <v>2571</v>
      </c>
      <c r="E83" s="59" t="s">
        <v>345</v>
      </c>
      <c r="F83" s="58" t="s">
        <v>47</v>
      </c>
      <c r="G83" s="60">
        <v>0.5</v>
      </c>
      <c r="H83" s="61"/>
      <c r="I83" s="61"/>
    </row>
    <row r="84" spans="2:9" ht="33.75">
      <c r="B84" s="58" t="s">
        <v>682</v>
      </c>
      <c r="C84" s="58" t="s">
        <v>2575</v>
      </c>
      <c r="D84" s="58" t="s">
        <v>2571</v>
      </c>
      <c r="E84" s="59" t="s">
        <v>2576</v>
      </c>
      <c r="F84" s="58" t="s">
        <v>106</v>
      </c>
      <c r="G84" s="60">
        <v>2</v>
      </c>
      <c r="H84" s="61"/>
      <c r="I84" s="61"/>
    </row>
    <row r="85" spans="2:9" ht="33.75">
      <c r="B85" s="58" t="s">
        <v>683</v>
      </c>
      <c r="C85" s="58" t="s">
        <v>2577</v>
      </c>
      <c r="D85" s="58" t="s">
        <v>2571</v>
      </c>
      <c r="E85" s="59" t="s">
        <v>2578</v>
      </c>
      <c r="F85" s="58" t="s">
        <v>106</v>
      </c>
      <c r="G85" s="60">
        <v>1</v>
      </c>
      <c r="H85" s="61"/>
      <c r="I85" s="61"/>
    </row>
    <row r="86" spans="2:9">
      <c r="B86" s="62"/>
      <c r="C86" s="62"/>
      <c r="D86" s="62"/>
      <c r="E86" s="62" t="s">
        <v>346</v>
      </c>
      <c r="F86" s="62"/>
      <c r="G86" s="62"/>
      <c r="H86" s="62"/>
      <c r="I86" s="63"/>
    </row>
    <row r="87" spans="2:9" ht="15" thickBot="1">
      <c r="B87" s="62"/>
      <c r="C87" s="62"/>
      <c r="D87" s="62"/>
      <c r="E87" s="62" t="s">
        <v>2579</v>
      </c>
      <c r="F87" s="62"/>
      <c r="G87" s="62"/>
      <c r="H87" s="62"/>
      <c r="I87" s="63"/>
    </row>
    <row r="88" spans="2:9" ht="15" thickBot="1">
      <c r="B88" s="64" t="s">
        <v>111</v>
      </c>
      <c r="C88" s="64"/>
      <c r="D88" s="64"/>
      <c r="E88" s="64"/>
      <c r="F88" s="64"/>
      <c r="G88" s="64"/>
      <c r="H88" s="64"/>
      <c r="I88" s="65"/>
    </row>
    <row r="89" spans="2:9" ht="12.75" customHeight="1" thickBot="1">
      <c r="B89" s="64" t="s">
        <v>112</v>
      </c>
      <c r="C89" s="64"/>
      <c r="D89" s="64"/>
      <c r="E89" s="64"/>
      <c r="F89" s="64"/>
      <c r="G89" s="64"/>
      <c r="H89" s="64"/>
      <c r="I89" s="65"/>
    </row>
    <row r="90" spans="2:9" ht="12.75" customHeight="1" thickBot="1">
      <c r="B90" s="64" t="s">
        <v>113</v>
      </c>
      <c r="C90" s="64"/>
      <c r="D90" s="64"/>
      <c r="E90" s="64"/>
      <c r="F90" s="64"/>
      <c r="G90" s="64"/>
      <c r="H90" s="64"/>
      <c r="I90" s="65"/>
    </row>
  </sheetData>
  <mergeCells count="6">
    <mergeCell ref="B2:I2"/>
    <mergeCell ref="B3:I3"/>
    <mergeCell ref="B4:I4"/>
    <mergeCell ref="B88:H88"/>
    <mergeCell ref="B89:H89"/>
    <mergeCell ref="B90:H9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sqref="A1:XFD1048576"/>
    </sheetView>
  </sheetViews>
  <sheetFormatPr defaultColWidth="10.125" defaultRowHeight="14.25"/>
  <cols>
    <col min="1" max="1" width="5.625" bestFit="1" customWidth="1"/>
    <col min="2" max="2" width="15.875" customWidth="1"/>
    <col min="3" max="3" width="13" bestFit="1" customWidth="1"/>
    <col min="4" max="4" width="40.625" customWidth="1"/>
    <col min="5" max="5" width="9.25" bestFit="1" customWidth="1"/>
    <col min="6" max="6" width="10.625" bestFit="1" customWidth="1"/>
    <col min="7" max="7" width="10" bestFit="1" customWidth="1"/>
    <col min="8" max="8" width="7.625" bestFit="1" customWidth="1"/>
  </cols>
  <sheetData>
    <row r="1" spans="1:8">
      <c r="D1" s="66" t="s">
        <v>23</v>
      </c>
    </row>
    <row r="2" spans="1:8" ht="30.75" customHeight="1">
      <c r="A2" s="67" t="s">
        <v>400</v>
      </c>
      <c r="B2" s="67"/>
      <c r="C2" s="67"/>
      <c r="D2" s="67"/>
      <c r="E2" s="67"/>
      <c r="F2" s="67"/>
      <c r="G2" s="67"/>
      <c r="H2" s="67"/>
    </row>
    <row r="3" spans="1:8">
      <c r="A3" s="106" t="s">
        <v>2580</v>
      </c>
      <c r="B3" s="106"/>
      <c r="C3" s="106"/>
      <c r="D3" s="106"/>
      <c r="E3" s="106"/>
      <c r="F3" s="106"/>
      <c r="G3" s="106"/>
      <c r="H3" s="106"/>
    </row>
    <row r="4" spans="1:8">
      <c r="A4" s="107" t="s">
        <v>26</v>
      </c>
      <c r="B4" s="69" t="s">
        <v>402</v>
      </c>
      <c r="C4" s="107" t="s">
        <v>403</v>
      </c>
      <c r="D4" s="107" t="s">
        <v>294</v>
      </c>
      <c r="E4" s="107" t="s">
        <v>404</v>
      </c>
      <c r="F4" s="107" t="s">
        <v>405</v>
      </c>
      <c r="G4" s="107" t="s">
        <v>32</v>
      </c>
      <c r="H4" s="107" t="s">
        <v>33</v>
      </c>
    </row>
    <row r="5" spans="1:8">
      <c r="A5" s="107" t="s">
        <v>297</v>
      </c>
      <c r="B5" s="107" t="s">
        <v>298</v>
      </c>
      <c r="C5" s="107">
        <v>3</v>
      </c>
      <c r="D5" s="107" t="s">
        <v>300</v>
      </c>
      <c r="E5" s="107" t="s">
        <v>301</v>
      </c>
      <c r="F5" s="107" t="s">
        <v>302</v>
      </c>
      <c r="G5" s="107" t="s">
        <v>303</v>
      </c>
      <c r="H5" s="107" t="s">
        <v>304</v>
      </c>
    </row>
    <row r="6" spans="1:8" ht="28.5">
      <c r="A6" s="70">
        <v>1</v>
      </c>
      <c r="B6" s="71"/>
      <c r="C6" s="71"/>
      <c r="D6" s="71" t="s">
        <v>2580</v>
      </c>
      <c r="E6" s="72"/>
      <c r="F6" s="70"/>
      <c r="G6" s="73"/>
      <c r="H6" s="73"/>
    </row>
    <row r="7" spans="1:8" ht="42.75">
      <c r="A7" s="109" t="s">
        <v>35</v>
      </c>
      <c r="B7" s="110" t="s">
        <v>2581</v>
      </c>
      <c r="C7" s="110" t="s">
        <v>410</v>
      </c>
      <c r="D7" s="110" t="s">
        <v>2582</v>
      </c>
      <c r="E7" s="111" t="s">
        <v>106</v>
      </c>
      <c r="F7" s="110">
        <v>50</v>
      </c>
      <c r="G7" s="82"/>
      <c r="H7" s="82"/>
    </row>
    <row r="8" spans="1:8" ht="42.75">
      <c r="A8" s="109" t="s">
        <v>40</v>
      </c>
      <c r="B8" s="110" t="s">
        <v>2583</v>
      </c>
      <c r="C8" s="110" t="s">
        <v>410</v>
      </c>
      <c r="D8" s="110" t="s">
        <v>2584</v>
      </c>
      <c r="E8" s="111" t="s">
        <v>106</v>
      </c>
      <c r="F8" s="110">
        <v>120</v>
      </c>
      <c r="G8" s="82"/>
      <c r="H8" s="82"/>
    </row>
    <row r="9" spans="1:8" ht="28.5">
      <c r="A9" s="109" t="s">
        <v>44</v>
      </c>
      <c r="B9" s="110" t="s">
        <v>409</v>
      </c>
      <c r="C9" s="110" t="s">
        <v>410</v>
      </c>
      <c r="D9" s="110" t="s">
        <v>411</v>
      </c>
      <c r="E9" s="111" t="s">
        <v>43</v>
      </c>
      <c r="F9" s="110" t="s">
        <v>2585</v>
      </c>
      <c r="G9" s="82"/>
      <c r="H9" s="82"/>
    </row>
    <row r="10" spans="1:8" ht="28.5">
      <c r="A10" s="109" t="s">
        <v>48</v>
      </c>
      <c r="B10" s="110" t="s">
        <v>413</v>
      </c>
      <c r="C10" s="110" t="s">
        <v>410</v>
      </c>
      <c r="D10" s="110" t="s">
        <v>414</v>
      </c>
      <c r="E10" s="111" t="s">
        <v>106</v>
      </c>
      <c r="F10" s="110">
        <v>10</v>
      </c>
      <c r="G10" s="82"/>
      <c r="H10" s="82"/>
    </row>
    <row r="11" spans="1:8" ht="28.5">
      <c r="A11" s="109" t="s">
        <v>125</v>
      </c>
      <c r="B11" s="110" t="s">
        <v>416</v>
      </c>
      <c r="C11" s="110" t="s">
        <v>410</v>
      </c>
      <c r="D11" s="110" t="s">
        <v>2586</v>
      </c>
      <c r="E11" s="111" t="s">
        <v>106</v>
      </c>
      <c r="F11" s="110">
        <v>40</v>
      </c>
      <c r="G11" s="82"/>
      <c r="H11" s="82"/>
    </row>
    <row r="12" spans="1:8" ht="42.75">
      <c r="A12" s="109" t="s">
        <v>2460</v>
      </c>
      <c r="B12" s="110" t="s">
        <v>419</v>
      </c>
      <c r="C12" s="110" t="s">
        <v>410</v>
      </c>
      <c r="D12" s="110" t="s">
        <v>2587</v>
      </c>
      <c r="E12" s="111" t="s">
        <v>106</v>
      </c>
      <c r="F12" s="110">
        <v>10</v>
      </c>
      <c r="G12" s="82"/>
      <c r="H12" s="82"/>
    </row>
    <row r="13" spans="1:8" ht="28.5">
      <c r="A13" s="109" t="s">
        <v>2463</v>
      </c>
      <c r="B13" s="110" t="s">
        <v>2588</v>
      </c>
      <c r="C13" s="110" t="s">
        <v>410</v>
      </c>
      <c r="D13" s="110" t="s">
        <v>495</v>
      </c>
      <c r="E13" s="111" t="s">
        <v>188</v>
      </c>
      <c r="F13" s="110">
        <v>10</v>
      </c>
      <c r="G13" s="82"/>
      <c r="H13" s="82"/>
    </row>
    <row r="14" spans="1:8" ht="28.5">
      <c r="A14" s="109" t="s">
        <v>2466</v>
      </c>
      <c r="B14" s="110" t="s">
        <v>425</v>
      </c>
      <c r="C14" s="110" t="s">
        <v>410</v>
      </c>
      <c r="D14" s="110" t="s">
        <v>2589</v>
      </c>
      <c r="E14" s="111" t="s">
        <v>106</v>
      </c>
      <c r="F14" s="110">
        <v>40</v>
      </c>
      <c r="G14" s="82"/>
      <c r="H14" s="82"/>
    </row>
    <row r="15" spans="1:8" ht="71.25">
      <c r="A15" s="109" t="s">
        <v>2469</v>
      </c>
      <c r="B15" s="110" t="s">
        <v>2590</v>
      </c>
      <c r="C15" s="110" t="s">
        <v>410</v>
      </c>
      <c r="D15" s="110" t="s">
        <v>2591</v>
      </c>
      <c r="E15" s="111" t="s">
        <v>188</v>
      </c>
      <c r="F15" s="110">
        <v>1</v>
      </c>
      <c r="G15" s="82"/>
      <c r="H15" s="82"/>
    </row>
    <row r="16" spans="1:8" ht="57">
      <c r="A16" s="109" t="s">
        <v>2472</v>
      </c>
      <c r="B16" s="110" t="s">
        <v>2592</v>
      </c>
      <c r="C16" s="110" t="s">
        <v>410</v>
      </c>
      <c r="D16" s="110" t="s">
        <v>2593</v>
      </c>
      <c r="E16" s="111" t="s">
        <v>188</v>
      </c>
      <c r="F16" s="110">
        <v>1</v>
      </c>
      <c r="G16" s="82"/>
      <c r="H16" s="82"/>
    </row>
    <row r="17" spans="1:8" ht="57">
      <c r="A17" s="109" t="s">
        <v>2475</v>
      </c>
      <c r="B17" s="110" t="s">
        <v>431</v>
      </c>
      <c r="C17" s="110" t="s">
        <v>410</v>
      </c>
      <c r="D17" s="110" t="s">
        <v>432</v>
      </c>
      <c r="E17" s="111" t="s">
        <v>188</v>
      </c>
      <c r="F17" s="110">
        <v>8</v>
      </c>
      <c r="G17" s="82"/>
      <c r="H17" s="82"/>
    </row>
    <row r="18" spans="1:8" ht="28.5">
      <c r="A18" s="109" t="s">
        <v>2478</v>
      </c>
      <c r="B18" s="110" t="s">
        <v>2594</v>
      </c>
      <c r="C18" s="110" t="s">
        <v>410</v>
      </c>
      <c r="D18" s="110" t="s">
        <v>2595</v>
      </c>
      <c r="E18" s="111" t="s">
        <v>50</v>
      </c>
      <c r="F18" s="110">
        <v>1</v>
      </c>
      <c r="G18" s="82"/>
      <c r="H18" s="82"/>
    </row>
    <row r="19" spans="1:8" ht="28.5">
      <c r="A19" s="109" t="s">
        <v>2481</v>
      </c>
      <c r="B19" s="110" t="s">
        <v>428</v>
      </c>
      <c r="C19" s="110" t="s">
        <v>410</v>
      </c>
      <c r="D19" s="110" t="s">
        <v>429</v>
      </c>
      <c r="E19" s="111" t="s">
        <v>43</v>
      </c>
      <c r="F19" s="110" t="s">
        <v>2596</v>
      </c>
      <c r="G19" s="82"/>
      <c r="H19" s="82"/>
    </row>
    <row r="20" spans="1:8" ht="28.5">
      <c r="A20" s="83"/>
      <c r="B20" s="84"/>
      <c r="C20" s="84"/>
      <c r="D20" s="84" t="s">
        <v>2597</v>
      </c>
      <c r="E20" s="85"/>
      <c r="F20" s="83"/>
      <c r="G20" s="86"/>
      <c r="H20" s="86"/>
    </row>
    <row r="21" spans="1:8">
      <c r="A21" s="92" t="s">
        <v>111</v>
      </c>
      <c r="B21" s="93"/>
      <c r="C21" s="93"/>
      <c r="D21" s="93"/>
      <c r="E21" s="93"/>
      <c r="F21" s="93"/>
      <c r="G21" s="93"/>
      <c r="H21" s="94"/>
    </row>
    <row r="22" spans="1:8">
      <c r="A22" s="92" t="s">
        <v>112</v>
      </c>
      <c r="B22" s="93"/>
      <c r="C22" s="93"/>
      <c r="D22" s="93"/>
      <c r="E22" s="93"/>
      <c r="F22" s="93"/>
      <c r="G22" s="93"/>
      <c r="H22" s="94"/>
    </row>
    <row r="23" spans="1:8">
      <c r="A23" s="92" t="s">
        <v>113</v>
      </c>
      <c r="B23" s="93"/>
      <c r="C23" s="93"/>
      <c r="D23" s="93"/>
      <c r="E23" s="93"/>
      <c r="F23" s="93"/>
      <c r="G23" s="93"/>
      <c r="H23" s="94"/>
    </row>
  </sheetData>
  <mergeCells count="5">
    <mergeCell ref="A2:H2"/>
    <mergeCell ref="A3:H3"/>
    <mergeCell ref="A21:G21"/>
    <mergeCell ref="A22:G22"/>
    <mergeCell ref="A23:G2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sqref="A1:XFD1048576"/>
    </sheetView>
  </sheetViews>
  <sheetFormatPr defaultColWidth="10.125" defaultRowHeight="14.25"/>
  <cols>
    <col min="1" max="1" width="7.125" bestFit="1" customWidth="1"/>
    <col min="2" max="2" width="14.75" customWidth="1"/>
    <col min="3" max="3" width="13" bestFit="1" customWidth="1"/>
    <col min="4" max="4" width="40.75" customWidth="1"/>
    <col min="5" max="5" width="9.25" bestFit="1" customWidth="1"/>
    <col min="6" max="6" width="7.125" bestFit="1" customWidth="1"/>
    <col min="7" max="7" width="10" bestFit="1" customWidth="1"/>
    <col min="8" max="8" width="7.625" bestFit="1" customWidth="1"/>
  </cols>
  <sheetData>
    <row r="1" spans="1:8">
      <c r="D1" s="66" t="s">
        <v>23</v>
      </c>
    </row>
    <row r="2" spans="1:8" ht="30" customHeight="1">
      <c r="A2" s="67" t="s">
        <v>400</v>
      </c>
      <c r="B2" s="67"/>
      <c r="C2" s="67"/>
      <c r="D2" s="67"/>
      <c r="E2" s="67"/>
      <c r="F2" s="67"/>
      <c r="G2" s="67"/>
      <c r="H2" s="67"/>
    </row>
    <row r="3" spans="1:8">
      <c r="A3" s="106" t="s">
        <v>2598</v>
      </c>
      <c r="B3" s="106"/>
      <c r="C3" s="106"/>
      <c r="D3" s="106"/>
      <c r="E3" s="106"/>
      <c r="F3" s="106"/>
      <c r="G3" s="106"/>
      <c r="H3" s="106"/>
    </row>
    <row r="4" spans="1:8">
      <c r="A4" s="107" t="s">
        <v>26</v>
      </c>
      <c r="B4" s="69" t="s">
        <v>402</v>
      </c>
      <c r="C4" s="107" t="s">
        <v>403</v>
      </c>
      <c r="D4" s="107" t="s">
        <v>294</v>
      </c>
      <c r="E4" s="107" t="s">
        <v>404</v>
      </c>
      <c r="F4" s="107" t="s">
        <v>405</v>
      </c>
      <c r="G4" s="107" t="s">
        <v>32</v>
      </c>
      <c r="H4" s="107" t="s">
        <v>33</v>
      </c>
    </row>
    <row r="5" spans="1:8">
      <c r="A5" s="107" t="s">
        <v>297</v>
      </c>
      <c r="B5" s="107" t="s">
        <v>298</v>
      </c>
      <c r="C5" s="107">
        <v>3</v>
      </c>
      <c r="D5" s="107" t="s">
        <v>300</v>
      </c>
      <c r="E5" s="107" t="s">
        <v>301</v>
      </c>
      <c r="F5" s="107" t="s">
        <v>302</v>
      </c>
      <c r="G5" s="107" t="s">
        <v>303</v>
      </c>
      <c r="H5" s="107" t="s">
        <v>304</v>
      </c>
    </row>
    <row r="6" spans="1:8" ht="28.5">
      <c r="A6" s="70">
        <v>1</v>
      </c>
      <c r="B6" s="71"/>
      <c r="C6" s="71"/>
      <c r="D6" s="71" t="s">
        <v>2598</v>
      </c>
      <c r="E6" s="72"/>
      <c r="F6" s="70"/>
      <c r="G6" s="73"/>
      <c r="H6" s="73"/>
    </row>
    <row r="7" spans="1:8" ht="28.5">
      <c r="A7" s="108" t="s">
        <v>406</v>
      </c>
      <c r="B7" s="75"/>
      <c r="C7" s="75"/>
      <c r="D7" s="75" t="s">
        <v>2599</v>
      </c>
      <c r="E7" s="76"/>
      <c r="F7" s="77"/>
      <c r="G7" s="78"/>
      <c r="H7" s="78"/>
    </row>
    <row r="8" spans="1:8" ht="28.5">
      <c r="A8" s="109" t="s">
        <v>408</v>
      </c>
      <c r="B8" s="110" t="s">
        <v>409</v>
      </c>
      <c r="C8" s="110" t="s">
        <v>538</v>
      </c>
      <c r="D8" s="110" t="s">
        <v>411</v>
      </c>
      <c r="E8" s="111" t="s">
        <v>43</v>
      </c>
      <c r="F8" s="109">
        <v>61.76</v>
      </c>
      <c r="G8" s="82"/>
      <c r="H8" s="82"/>
    </row>
    <row r="9" spans="1:8" ht="42.75">
      <c r="A9" s="109" t="s">
        <v>412</v>
      </c>
      <c r="B9" s="110" t="s">
        <v>2600</v>
      </c>
      <c r="C9" s="110" t="s">
        <v>538</v>
      </c>
      <c r="D9" s="110" t="s">
        <v>2601</v>
      </c>
      <c r="E9" s="111" t="s">
        <v>188</v>
      </c>
      <c r="F9" s="109">
        <v>2</v>
      </c>
      <c r="G9" s="82"/>
      <c r="H9" s="82"/>
    </row>
    <row r="10" spans="1:8" ht="42.75">
      <c r="A10" s="109" t="s">
        <v>415</v>
      </c>
      <c r="B10" s="110" t="s">
        <v>2600</v>
      </c>
      <c r="C10" s="110" t="s">
        <v>538</v>
      </c>
      <c r="D10" s="110" t="s">
        <v>2602</v>
      </c>
      <c r="E10" s="111" t="s">
        <v>188</v>
      </c>
      <c r="F10" s="109">
        <v>3</v>
      </c>
      <c r="G10" s="82"/>
      <c r="H10" s="82"/>
    </row>
    <row r="11" spans="1:8" ht="42.75">
      <c r="A11" s="109" t="s">
        <v>418</v>
      </c>
      <c r="B11" s="110" t="s">
        <v>2603</v>
      </c>
      <c r="C11" s="110" t="s">
        <v>538</v>
      </c>
      <c r="D11" s="110" t="s">
        <v>2604</v>
      </c>
      <c r="E11" s="111" t="s">
        <v>188</v>
      </c>
      <c r="F11" s="109">
        <v>2</v>
      </c>
      <c r="G11" s="82"/>
      <c r="H11" s="82"/>
    </row>
    <row r="12" spans="1:8" ht="57">
      <c r="A12" s="109" t="s">
        <v>421</v>
      </c>
      <c r="B12" s="110" t="s">
        <v>2605</v>
      </c>
      <c r="C12" s="110" t="s">
        <v>538</v>
      </c>
      <c r="D12" s="110" t="s">
        <v>2606</v>
      </c>
      <c r="E12" s="111" t="s">
        <v>106</v>
      </c>
      <c r="F12" s="109">
        <v>400</v>
      </c>
      <c r="G12" s="82"/>
      <c r="H12" s="82"/>
    </row>
    <row r="13" spans="1:8" ht="71.25">
      <c r="A13" s="109" t="s">
        <v>424</v>
      </c>
      <c r="B13" s="110" t="s">
        <v>2605</v>
      </c>
      <c r="C13" s="110" t="s">
        <v>538</v>
      </c>
      <c r="D13" s="110" t="s">
        <v>2607</v>
      </c>
      <c r="E13" s="111" t="s">
        <v>106</v>
      </c>
      <c r="F13" s="109">
        <v>18</v>
      </c>
      <c r="G13" s="82"/>
      <c r="H13" s="82"/>
    </row>
    <row r="14" spans="1:8" ht="71.25">
      <c r="A14" s="109" t="s">
        <v>427</v>
      </c>
      <c r="B14" s="110" t="s">
        <v>2605</v>
      </c>
      <c r="C14" s="110" t="s">
        <v>538</v>
      </c>
      <c r="D14" s="110" t="s">
        <v>2608</v>
      </c>
      <c r="E14" s="111" t="s">
        <v>106</v>
      </c>
      <c r="F14" s="109">
        <v>16</v>
      </c>
      <c r="G14" s="82"/>
      <c r="H14" s="82"/>
    </row>
    <row r="15" spans="1:8" ht="57">
      <c r="A15" s="109" t="s">
        <v>430</v>
      </c>
      <c r="B15" s="110" t="s">
        <v>2605</v>
      </c>
      <c r="C15" s="110" t="s">
        <v>538</v>
      </c>
      <c r="D15" s="110" t="s">
        <v>2609</v>
      </c>
      <c r="E15" s="111" t="s">
        <v>106</v>
      </c>
      <c r="F15" s="109">
        <v>51</v>
      </c>
      <c r="G15" s="82"/>
      <c r="H15" s="82"/>
    </row>
    <row r="16" spans="1:8" ht="28.5">
      <c r="A16" s="109" t="s">
        <v>1846</v>
      </c>
      <c r="B16" s="110" t="s">
        <v>2610</v>
      </c>
      <c r="C16" s="110" t="s">
        <v>538</v>
      </c>
      <c r="D16" s="110" t="s">
        <v>2611</v>
      </c>
      <c r="E16" s="111" t="s">
        <v>188</v>
      </c>
      <c r="F16" s="109">
        <v>193</v>
      </c>
      <c r="G16" s="82"/>
      <c r="H16" s="82"/>
    </row>
    <row r="17" spans="1:8" ht="28.5">
      <c r="A17" s="109" t="s">
        <v>1849</v>
      </c>
      <c r="B17" s="110" t="s">
        <v>428</v>
      </c>
      <c r="C17" s="110" t="s">
        <v>538</v>
      </c>
      <c r="D17" s="110" t="s">
        <v>429</v>
      </c>
      <c r="E17" s="111" t="s">
        <v>43</v>
      </c>
      <c r="F17" s="109">
        <v>46.32</v>
      </c>
      <c r="G17" s="82"/>
      <c r="H17" s="82"/>
    </row>
    <row r="18" spans="1:8" ht="28.5">
      <c r="A18" s="109" t="s">
        <v>1851</v>
      </c>
      <c r="B18" s="110" t="s">
        <v>425</v>
      </c>
      <c r="C18" s="110" t="s">
        <v>538</v>
      </c>
      <c r="D18" s="110" t="s">
        <v>426</v>
      </c>
      <c r="E18" s="111" t="s">
        <v>106</v>
      </c>
      <c r="F18" s="109">
        <v>45</v>
      </c>
      <c r="G18" s="82"/>
      <c r="H18" s="82"/>
    </row>
    <row r="19" spans="1:8" ht="28.5">
      <c r="A19" s="83"/>
      <c r="B19" s="84"/>
      <c r="C19" s="84"/>
      <c r="D19" s="84" t="s">
        <v>2612</v>
      </c>
      <c r="E19" s="85"/>
      <c r="F19" s="83"/>
      <c r="G19" s="86"/>
      <c r="H19" s="86"/>
    </row>
    <row r="20" spans="1:8">
      <c r="A20" s="108" t="s">
        <v>434</v>
      </c>
      <c r="B20" s="75"/>
      <c r="C20" s="75"/>
      <c r="D20" s="75" t="s">
        <v>2613</v>
      </c>
      <c r="E20" s="76"/>
      <c r="F20" s="77"/>
      <c r="G20" s="78"/>
      <c r="H20" s="78"/>
    </row>
    <row r="21" spans="1:8" ht="28.5">
      <c r="A21" s="109" t="s">
        <v>441</v>
      </c>
      <c r="B21" s="110" t="s">
        <v>409</v>
      </c>
      <c r="C21" s="110" t="s">
        <v>538</v>
      </c>
      <c r="D21" s="110" t="s">
        <v>411</v>
      </c>
      <c r="E21" s="111" t="s">
        <v>43</v>
      </c>
      <c r="F21" s="109">
        <v>20.399999999999999</v>
      </c>
      <c r="G21" s="82"/>
      <c r="H21" s="82"/>
    </row>
    <row r="22" spans="1:8" ht="71.25">
      <c r="A22" s="109" t="s">
        <v>444</v>
      </c>
      <c r="B22" s="110" t="s">
        <v>2614</v>
      </c>
      <c r="C22" s="110" t="s">
        <v>538</v>
      </c>
      <c r="D22" s="110" t="s">
        <v>2615</v>
      </c>
      <c r="E22" s="111" t="s">
        <v>106</v>
      </c>
      <c r="F22" s="109">
        <v>10</v>
      </c>
      <c r="G22" s="82"/>
      <c r="H22" s="82"/>
    </row>
    <row r="23" spans="1:8" ht="42.75">
      <c r="A23" s="109" t="s">
        <v>447</v>
      </c>
      <c r="B23" s="110" t="s">
        <v>465</v>
      </c>
      <c r="C23" s="110" t="s">
        <v>538</v>
      </c>
      <c r="D23" s="110" t="s">
        <v>2616</v>
      </c>
      <c r="E23" s="111" t="s">
        <v>188</v>
      </c>
      <c r="F23" s="109">
        <v>1</v>
      </c>
      <c r="G23" s="82"/>
      <c r="H23" s="82"/>
    </row>
    <row r="24" spans="1:8" ht="28.5">
      <c r="A24" s="109" t="s">
        <v>450</v>
      </c>
      <c r="B24" s="110" t="s">
        <v>413</v>
      </c>
      <c r="C24" s="110" t="s">
        <v>538</v>
      </c>
      <c r="D24" s="110" t="s">
        <v>463</v>
      </c>
      <c r="E24" s="111" t="s">
        <v>106</v>
      </c>
      <c r="F24" s="109">
        <v>45</v>
      </c>
      <c r="G24" s="82"/>
      <c r="H24" s="82"/>
    </row>
    <row r="25" spans="1:8" ht="28.5">
      <c r="A25" s="109" t="s">
        <v>452</v>
      </c>
      <c r="B25" s="110" t="s">
        <v>482</v>
      </c>
      <c r="C25" s="110" t="s">
        <v>538</v>
      </c>
      <c r="D25" s="110" t="s">
        <v>2617</v>
      </c>
      <c r="E25" s="111" t="s">
        <v>106</v>
      </c>
      <c r="F25" s="109">
        <v>45</v>
      </c>
      <c r="G25" s="82"/>
      <c r="H25" s="82"/>
    </row>
    <row r="26" spans="1:8" ht="57">
      <c r="A26" s="109" t="s">
        <v>454</v>
      </c>
      <c r="B26" s="110" t="s">
        <v>2618</v>
      </c>
      <c r="C26" s="110" t="s">
        <v>538</v>
      </c>
      <c r="D26" s="110" t="s">
        <v>2619</v>
      </c>
      <c r="E26" s="111" t="s">
        <v>106</v>
      </c>
      <c r="F26" s="109">
        <v>51</v>
      </c>
      <c r="G26" s="82"/>
      <c r="H26" s="82"/>
    </row>
    <row r="27" spans="1:8" ht="42.75">
      <c r="A27" s="109" t="s">
        <v>456</v>
      </c>
      <c r="B27" s="110" t="s">
        <v>2620</v>
      </c>
      <c r="C27" s="110" t="s">
        <v>538</v>
      </c>
      <c r="D27" s="110" t="s">
        <v>2621</v>
      </c>
      <c r="E27" s="111" t="s">
        <v>106</v>
      </c>
      <c r="F27" s="109">
        <v>400</v>
      </c>
      <c r="G27" s="82"/>
      <c r="H27" s="82"/>
    </row>
    <row r="28" spans="1:8" ht="57">
      <c r="A28" s="109" t="s">
        <v>457</v>
      </c>
      <c r="B28" s="110" t="s">
        <v>2618</v>
      </c>
      <c r="C28" s="110" t="s">
        <v>538</v>
      </c>
      <c r="D28" s="110" t="s">
        <v>2622</v>
      </c>
      <c r="E28" s="111" t="s">
        <v>106</v>
      </c>
      <c r="F28" s="109">
        <v>435</v>
      </c>
      <c r="G28" s="82"/>
      <c r="H28" s="82"/>
    </row>
    <row r="29" spans="1:8" ht="42.75">
      <c r="A29" s="109" t="s">
        <v>2623</v>
      </c>
      <c r="B29" s="110" t="s">
        <v>2624</v>
      </c>
      <c r="C29" s="110" t="s">
        <v>538</v>
      </c>
      <c r="D29" s="110" t="s">
        <v>2625</v>
      </c>
      <c r="E29" s="111" t="s">
        <v>188</v>
      </c>
      <c r="F29" s="109">
        <v>2</v>
      </c>
      <c r="G29" s="82"/>
      <c r="H29" s="82"/>
    </row>
    <row r="30" spans="1:8" ht="57">
      <c r="A30" s="109" t="s">
        <v>2626</v>
      </c>
      <c r="B30" s="110" t="s">
        <v>2627</v>
      </c>
      <c r="C30" s="110" t="s">
        <v>538</v>
      </c>
      <c r="D30" s="110" t="s">
        <v>2628</v>
      </c>
      <c r="E30" s="111" t="s">
        <v>2629</v>
      </c>
      <c r="F30" s="109">
        <v>1</v>
      </c>
      <c r="G30" s="82"/>
      <c r="H30" s="82"/>
    </row>
    <row r="31" spans="1:8" ht="28.5">
      <c r="A31" s="109" t="s">
        <v>2630</v>
      </c>
      <c r="B31" s="110" t="s">
        <v>2631</v>
      </c>
      <c r="C31" s="110" t="s">
        <v>538</v>
      </c>
      <c r="D31" s="110" t="s">
        <v>2632</v>
      </c>
      <c r="E31" s="111" t="s">
        <v>188</v>
      </c>
      <c r="F31" s="109">
        <v>1</v>
      </c>
      <c r="G31" s="82"/>
      <c r="H31" s="82"/>
    </row>
    <row r="32" spans="1:8" ht="28.5">
      <c r="A32" s="109" t="s">
        <v>2633</v>
      </c>
      <c r="B32" s="110" t="s">
        <v>2634</v>
      </c>
      <c r="C32" s="110" t="s">
        <v>538</v>
      </c>
      <c r="D32" s="110" t="s">
        <v>2318</v>
      </c>
      <c r="E32" s="111" t="s">
        <v>188</v>
      </c>
      <c r="F32" s="109">
        <v>14</v>
      </c>
      <c r="G32" s="82"/>
      <c r="H32" s="82"/>
    </row>
    <row r="33" spans="1:8" ht="42.75">
      <c r="A33" s="109" t="s">
        <v>2635</v>
      </c>
      <c r="B33" s="110" t="s">
        <v>2285</v>
      </c>
      <c r="C33" s="110" t="s">
        <v>538</v>
      </c>
      <c r="D33" s="110" t="s">
        <v>2286</v>
      </c>
      <c r="E33" s="111" t="s">
        <v>188</v>
      </c>
      <c r="F33" s="109">
        <v>14</v>
      </c>
      <c r="G33" s="82"/>
      <c r="H33" s="82"/>
    </row>
    <row r="34" spans="1:8" ht="28.5">
      <c r="A34" s="109" t="s">
        <v>2636</v>
      </c>
      <c r="B34" s="110" t="s">
        <v>428</v>
      </c>
      <c r="C34" s="110" t="s">
        <v>538</v>
      </c>
      <c r="D34" s="110" t="s">
        <v>429</v>
      </c>
      <c r="E34" s="111" t="s">
        <v>43</v>
      </c>
      <c r="F34" s="109">
        <v>15.6</v>
      </c>
      <c r="G34" s="82"/>
      <c r="H34" s="82"/>
    </row>
    <row r="35" spans="1:8">
      <c r="A35" s="83"/>
      <c r="B35" s="84"/>
      <c r="C35" s="84"/>
      <c r="D35" s="84" t="s">
        <v>2637</v>
      </c>
      <c r="E35" s="85"/>
      <c r="F35" s="83"/>
      <c r="G35" s="86"/>
      <c r="H35" s="86"/>
    </row>
    <row r="36" spans="1:8" ht="28.5">
      <c r="A36" s="83"/>
      <c r="B36" s="84"/>
      <c r="C36" s="84"/>
      <c r="D36" s="84" t="s">
        <v>2638</v>
      </c>
      <c r="E36" s="85"/>
      <c r="F36" s="83"/>
      <c r="G36" s="86"/>
      <c r="H36" s="86"/>
    </row>
    <row r="37" spans="1:8">
      <c r="A37" s="92" t="s">
        <v>111</v>
      </c>
      <c r="B37" s="93"/>
      <c r="C37" s="93"/>
      <c r="D37" s="93"/>
      <c r="E37" s="93"/>
      <c r="F37" s="93"/>
      <c r="G37" s="93"/>
      <c r="H37" s="94"/>
    </row>
    <row r="38" spans="1:8">
      <c r="A38" s="92" t="s">
        <v>112</v>
      </c>
      <c r="B38" s="93"/>
      <c r="C38" s="93"/>
      <c r="D38" s="93"/>
      <c r="E38" s="93"/>
      <c r="F38" s="93"/>
      <c r="G38" s="93"/>
      <c r="H38" s="94"/>
    </row>
    <row r="39" spans="1:8">
      <c r="A39" s="92" t="s">
        <v>113</v>
      </c>
      <c r="B39" s="93"/>
      <c r="C39" s="93"/>
      <c r="D39" s="93"/>
      <c r="E39" s="93"/>
      <c r="F39" s="93"/>
      <c r="G39" s="93"/>
      <c r="H39" s="94"/>
    </row>
  </sheetData>
  <mergeCells count="5">
    <mergeCell ref="A2:H2"/>
    <mergeCell ref="A3:H3"/>
    <mergeCell ref="A37:G37"/>
    <mergeCell ref="A38:G38"/>
    <mergeCell ref="A39:G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sqref="A1:XFD1048576"/>
    </sheetView>
  </sheetViews>
  <sheetFormatPr defaultColWidth="10.125" defaultRowHeight="14.25"/>
  <cols>
    <col min="1" max="1" width="5.625" bestFit="1" customWidth="1"/>
    <col min="2" max="2" width="13" customWidth="1"/>
    <col min="3" max="3" width="13" bestFit="1" customWidth="1"/>
    <col min="4" max="4" width="40.625" customWidth="1"/>
    <col min="5" max="5" width="9.25" bestFit="1" customWidth="1"/>
    <col min="6" max="6" width="7.125" bestFit="1" customWidth="1"/>
    <col min="7" max="7" width="10" bestFit="1" customWidth="1"/>
    <col min="8" max="8" width="7.625" bestFit="1" customWidth="1"/>
  </cols>
  <sheetData>
    <row r="1" spans="1:8">
      <c r="D1" s="66" t="s">
        <v>23</v>
      </c>
    </row>
    <row r="2" spans="1:8" ht="30" customHeight="1">
      <c r="A2" s="67" t="s">
        <v>400</v>
      </c>
      <c r="B2" s="67"/>
      <c r="C2" s="67"/>
      <c r="D2" s="67"/>
      <c r="E2" s="67"/>
      <c r="F2" s="67"/>
      <c r="G2" s="67"/>
      <c r="H2" s="67"/>
    </row>
    <row r="3" spans="1:8">
      <c r="D3" s="68" t="s">
        <v>2639</v>
      </c>
    </row>
    <row r="4" spans="1:8">
      <c r="A4" s="107" t="s">
        <v>26</v>
      </c>
      <c r="B4" s="69" t="s">
        <v>402</v>
      </c>
      <c r="C4" s="107" t="s">
        <v>403</v>
      </c>
      <c r="D4" s="107" t="s">
        <v>294</v>
      </c>
      <c r="E4" s="107" t="s">
        <v>404</v>
      </c>
      <c r="F4" s="107" t="s">
        <v>405</v>
      </c>
      <c r="G4" s="107" t="s">
        <v>32</v>
      </c>
      <c r="H4" s="107" t="s">
        <v>33</v>
      </c>
    </row>
    <row r="5" spans="1:8">
      <c r="A5" s="107" t="s">
        <v>297</v>
      </c>
      <c r="B5" s="107" t="s">
        <v>298</v>
      </c>
      <c r="C5" s="107">
        <v>3</v>
      </c>
      <c r="D5" s="107" t="s">
        <v>300</v>
      </c>
      <c r="E5" s="107" t="s">
        <v>301</v>
      </c>
      <c r="F5" s="107" t="s">
        <v>302</v>
      </c>
      <c r="G5" s="107" t="s">
        <v>303</v>
      </c>
      <c r="H5" s="107" t="s">
        <v>304</v>
      </c>
    </row>
    <row r="6" spans="1:8">
      <c r="A6" s="70">
        <v>1</v>
      </c>
      <c r="B6" s="71"/>
      <c r="C6" s="71"/>
      <c r="D6" s="71" t="s">
        <v>2639</v>
      </c>
      <c r="E6" s="70"/>
      <c r="F6" s="70"/>
      <c r="G6" s="73"/>
      <c r="H6" s="73"/>
    </row>
    <row r="7" spans="1:8" ht="28.5">
      <c r="A7" s="109" t="s">
        <v>35</v>
      </c>
      <c r="B7" s="110" t="s">
        <v>409</v>
      </c>
      <c r="C7" s="110" t="s">
        <v>410</v>
      </c>
      <c r="D7" s="110" t="s">
        <v>411</v>
      </c>
      <c r="E7" s="111" t="s">
        <v>43</v>
      </c>
      <c r="F7" s="109">
        <v>48</v>
      </c>
      <c r="G7" s="82"/>
      <c r="H7" s="82"/>
    </row>
    <row r="8" spans="1:8" ht="57">
      <c r="A8" s="109" t="s">
        <v>40</v>
      </c>
      <c r="B8" s="110" t="s">
        <v>2594</v>
      </c>
      <c r="C8" s="110" t="s">
        <v>410</v>
      </c>
      <c r="D8" s="110" t="s">
        <v>2640</v>
      </c>
      <c r="E8" s="111" t="s">
        <v>50</v>
      </c>
      <c r="F8" s="109">
        <v>1</v>
      </c>
      <c r="G8" s="82"/>
      <c r="H8" s="82"/>
    </row>
    <row r="9" spans="1:8" ht="28.5">
      <c r="A9" s="109" t="s">
        <v>44</v>
      </c>
      <c r="B9" s="110" t="s">
        <v>2594</v>
      </c>
      <c r="C9" s="110" t="s">
        <v>410</v>
      </c>
      <c r="D9" s="110" t="s">
        <v>2641</v>
      </c>
      <c r="E9" s="111" t="s">
        <v>50</v>
      </c>
      <c r="F9" s="109">
        <v>1</v>
      </c>
      <c r="G9" s="82"/>
      <c r="H9" s="82"/>
    </row>
    <row r="10" spans="1:8" ht="28.5">
      <c r="A10" s="109" t="s">
        <v>48</v>
      </c>
      <c r="B10" s="110" t="s">
        <v>2594</v>
      </c>
      <c r="C10" s="110" t="s">
        <v>410</v>
      </c>
      <c r="D10" s="110" t="s">
        <v>2642</v>
      </c>
      <c r="E10" s="111" t="s">
        <v>50</v>
      </c>
      <c r="F10" s="109">
        <v>1</v>
      </c>
      <c r="G10" s="82"/>
      <c r="H10" s="82"/>
    </row>
    <row r="11" spans="1:8" ht="28.5">
      <c r="A11" s="109" t="s">
        <v>125</v>
      </c>
      <c r="B11" s="110" t="s">
        <v>413</v>
      </c>
      <c r="C11" s="110" t="s">
        <v>410</v>
      </c>
      <c r="D11" s="110" t="s">
        <v>440</v>
      </c>
      <c r="E11" s="111" t="s">
        <v>106</v>
      </c>
      <c r="F11" s="109">
        <v>25</v>
      </c>
      <c r="G11" s="82"/>
      <c r="H11" s="82"/>
    </row>
    <row r="12" spans="1:8" ht="28.5">
      <c r="A12" s="109" t="s">
        <v>2460</v>
      </c>
      <c r="B12" s="110" t="s">
        <v>413</v>
      </c>
      <c r="C12" s="110" t="s">
        <v>410</v>
      </c>
      <c r="D12" s="110" t="s">
        <v>438</v>
      </c>
      <c r="E12" s="111" t="s">
        <v>106</v>
      </c>
      <c r="F12" s="109">
        <v>25</v>
      </c>
      <c r="G12" s="82"/>
      <c r="H12" s="82"/>
    </row>
    <row r="13" spans="1:8" ht="42.75">
      <c r="A13" s="109" t="s">
        <v>2463</v>
      </c>
      <c r="B13" s="110" t="s">
        <v>485</v>
      </c>
      <c r="C13" s="110" t="s">
        <v>410</v>
      </c>
      <c r="D13" s="110" t="s">
        <v>2643</v>
      </c>
      <c r="E13" s="111" t="s">
        <v>106</v>
      </c>
      <c r="F13" s="109">
        <v>8</v>
      </c>
      <c r="G13" s="82"/>
      <c r="H13" s="82"/>
    </row>
    <row r="14" spans="1:8" ht="28.5">
      <c r="A14" s="109" t="s">
        <v>2466</v>
      </c>
      <c r="B14" s="110" t="s">
        <v>482</v>
      </c>
      <c r="C14" s="110" t="s">
        <v>410</v>
      </c>
      <c r="D14" s="110" t="s">
        <v>483</v>
      </c>
      <c r="E14" s="111" t="s">
        <v>106</v>
      </c>
      <c r="F14" s="109">
        <v>150</v>
      </c>
      <c r="G14" s="82"/>
      <c r="H14" s="82"/>
    </row>
    <row r="15" spans="1:8" ht="28.5">
      <c r="A15" s="109" t="s">
        <v>2469</v>
      </c>
      <c r="B15" s="110" t="s">
        <v>2644</v>
      </c>
      <c r="C15" s="110" t="s">
        <v>410</v>
      </c>
      <c r="D15" s="110" t="s">
        <v>2645</v>
      </c>
      <c r="E15" s="111" t="s">
        <v>106</v>
      </c>
      <c r="F15" s="109">
        <v>130</v>
      </c>
      <c r="G15" s="82"/>
      <c r="H15" s="82"/>
    </row>
    <row r="16" spans="1:8" ht="42.75">
      <c r="A16" s="109" t="s">
        <v>2472</v>
      </c>
      <c r="B16" s="110" t="s">
        <v>485</v>
      </c>
      <c r="C16" s="110" t="s">
        <v>410</v>
      </c>
      <c r="D16" s="110" t="s">
        <v>2646</v>
      </c>
      <c r="E16" s="111" t="s">
        <v>106</v>
      </c>
      <c r="F16" s="109">
        <v>50</v>
      </c>
      <c r="G16" s="82"/>
      <c r="H16" s="82"/>
    </row>
    <row r="17" spans="1:8" ht="28.5">
      <c r="A17" s="109" t="s">
        <v>2475</v>
      </c>
      <c r="B17" s="110" t="s">
        <v>425</v>
      </c>
      <c r="C17" s="110" t="s">
        <v>410</v>
      </c>
      <c r="D17" s="110" t="s">
        <v>2589</v>
      </c>
      <c r="E17" s="111" t="s">
        <v>106</v>
      </c>
      <c r="F17" s="109">
        <v>150</v>
      </c>
      <c r="G17" s="82"/>
      <c r="H17" s="82"/>
    </row>
    <row r="18" spans="1:8" ht="42.75">
      <c r="A18" s="109" t="s">
        <v>2478</v>
      </c>
      <c r="B18" s="110" t="s">
        <v>529</v>
      </c>
      <c r="C18" s="110" t="s">
        <v>410</v>
      </c>
      <c r="D18" s="110" t="s">
        <v>530</v>
      </c>
      <c r="E18" s="111" t="s">
        <v>106</v>
      </c>
      <c r="F18" s="109">
        <v>60</v>
      </c>
      <c r="G18" s="82"/>
      <c r="H18" s="82"/>
    </row>
    <row r="19" spans="1:8" ht="28.5">
      <c r="A19" s="109" t="s">
        <v>2481</v>
      </c>
      <c r="B19" s="110" t="s">
        <v>428</v>
      </c>
      <c r="C19" s="110" t="s">
        <v>410</v>
      </c>
      <c r="D19" s="110" t="s">
        <v>429</v>
      </c>
      <c r="E19" s="111" t="s">
        <v>43</v>
      </c>
      <c r="F19" s="109">
        <v>36</v>
      </c>
      <c r="G19" s="82"/>
      <c r="H19" s="82"/>
    </row>
    <row r="20" spans="1:8" ht="57">
      <c r="A20" s="109" t="s">
        <v>2484</v>
      </c>
      <c r="B20" s="110" t="s">
        <v>2592</v>
      </c>
      <c r="C20" s="110" t="s">
        <v>410</v>
      </c>
      <c r="D20" s="110" t="s">
        <v>2647</v>
      </c>
      <c r="E20" s="111" t="s">
        <v>188</v>
      </c>
      <c r="F20" s="109">
        <v>2</v>
      </c>
      <c r="G20" s="82"/>
      <c r="H20" s="82"/>
    </row>
    <row r="21" spans="1:8" ht="57">
      <c r="A21" s="109" t="s">
        <v>2486</v>
      </c>
      <c r="B21" s="110" t="s">
        <v>2648</v>
      </c>
      <c r="C21" s="110" t="s">
        <v>410</v>
      </c>
      <c r="D21" s="110" t="s">
        <v>2649</v>
      </c>
      <c r="E21" s="111" t="s">
        <v>188</v>
      </c>
      <c r="F21" s="109">
        <v>8</v>
      </c>
      <c r="G21" s="82"/>
      <c r="H21" s="82"/>
    </row>
    <row r="22" spans="1:8" ht="57">
      <c r="A22" s="109" t="s">
        <v>2489</v>
      </c>
      <c r="B22" s="110" t="s">
        <v>2648</v>
      </c>
      <c r="C22" s="110" t="s">
        <v>410</v>
      </c>
      <c r="D22" s="110" t="s">
        <v>2650</v>
      </c>
      <c r="E22" s="111" t="s">
        <v>188</v>
      </c>
      <c r="F22" s="109">
        <v>8</v>
      </c>
      <c r="G22" s="82"/>
      <c r="H22" s="82"/>
    </row>
    <row r="23" spans="1:8">
      <c r="A23" s="83"/>
      <c r="B23" s="84"/>
      <c r="C23" s="84"/>
      <c r="D23" s="84" t="s">
        <v>2651</v>
      </c>
      <c r="E23" s="85"/>
      <c r="F23" s="83"/>
      <c r="G23" s="132"/>
      <c r="H23" s="86"/>
    </row>
    <row r="24" spans="1:8">
      <c r="A24" s="92" t="s">
        <v>111</v>
      </c>
      <c r="B24" s="93"/>
      <c r="C24" s="93"/>
      <c r="D24" s="93"/>
      <c r="E24" s="93"/>
      <c r="F24" s="93"/>
      <c r="G24" s="93"/>
      <c r="H24" s="94"/>
    </row>
    <row r="25" spans="1:8">
      <c r="A25" s="92" t="s">
        <v>112</v>
      </c>
      <c r="B25" s="93"/>
      <c r="C25" s="93"/>
      <c r="D25" s="93"/>
      <c r="E25" s="93"/>
      <c r="F25" s="93"/>
      <c r="G25" s="93"/>
      <c r="H25" s="94"/>
    </row>
    <row r="26" spans="1:8">
      <c r="A26" s="92" t="s">
        <v>113</v>
      </c>
      <c r="B26" s="93"/>
      <c r="C26" s="93"/>
      <c r="D26" s="93"/>
      <c r="E26" s="93"/>
      <c r="F26" s="93"/>
      <c r="G26" s="93"/>
      <c r="H26" s="94"/>
    </row>
  </sheetData>
  <mergeCells count="4">
    <mergeCell ref="A2:H2"/>
    <mergeCell ref="A24:G24"/>
    <mergeCell ref="A25:G25"/>
    <mergeCell ref="A26:G2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2:AMJ49"/>
  <sheetViews>
    <sheetView workbookViewId="0">
      <selection sqref="A1:XFD1048576"/>
    </sheetView>
  </sheetViews>
  <sheetFormatPr defaultColWidth="10" defaultRowHeight="14.25"/>
  <cols>
    <col min="1" max="1" width="3.75" style="47" customWidth="1"/>
    <col min="2" max="2" width="4.375" style="47" customWidth="1"/>
    <col min="3" max="3" width="7.5" style="47" customWidth="1"/>
    <col min="4" max="4" width="8.75" style="47" customWidth="1"/>
    <col min="5" max="5" width="30.625" style="47" customWidth="1"/>
    <col min="6" max="6" width="4.375" style="47" customWidth="1"/>
    <col min="7" max="7" width="7.5" style="47" customWidth="1"/>
    <col min="8" max="8" width="6.75" style="47" customWidth="1"/>
    <col min="9" max="9" width="7.75" style="47" customWidth="1"/>
    <col min="10" max="1024" width="10" style="47"/>
  </cols>
  <sheetData>
    <row r="2" spans="1:9" ht="12.75" customHeight="1">
      <c r="A2" s="45"/>
      <c r="B2" s="46" t="s">
        <v>2492</v>
      </c>
      <c r="C2" s="46"/>
      <c r="D2" s="46"/>
      <c r="E2" s="46"/>
      <c r="F2" s="46"/>
      <c r="G2" s="46"/>
      <c r="H2" s="46"/>
      <c r="I2" s="46"/>
    </row>
    <row r="3" spans="1:9" ht="22.5" customHeight="1">
      <c r="A3" s="45"/>
      <c r="B3" s="48" t="s">
        <v>289</v>
      </c>
      <c r="C3" s="48"/>
      <c r="D3" s="48"/>
      <c r="E3" s="48"/>
      <c r="F3" s="48"/>
      <c r="G3" s="48"/>
      <c r="H3" s="48"/>
      <c r="I3" s="48"/>
    </row>
    <row r="4" spans="1:9" ht="12.75" customHeight="1">
      <c r="A4" s="45"/>
      <c r="B4" s="49" t="s">
        <v>2652</v>
      </c>
      <c r="C4" s="49"/>
      <c r="D4" s="49"/>
      <c r="E4" s="49"/>
      <c r="F4" s="49"/>
      <c r="G4" s="49"/>
      <c r="H4" s="49"/>
      <c r="I4" s="49"/>
    </row>
    <row r="5" spans="1:9" ht="22.5" customHeight="1">
      <c r="B5" s="50" t="s">
        <v>291</v>
      </c>
      <c r="C5" s="50" t="s">
        <v>2494</v>
      </c>
      <c r="D5" s="50" t="s">
        <v>293</v>
      </c>
      <c r="E5" s="50" t="s">
        <v>294</v>
      </c>
      <c r="F5" s="50" t="s">
        <v>295</v>
      </c>
      <c r="G5" s="50" t="s">
        <v>31</v>
      </c>
      <c r="H5" s="50" t="s">
        <v>296</v>
      </c>
      <c r="I5" s="50" t="s">
        <v>33</v>
      </c>
    </row>
    <row r="6" spans="1:9" ht="12.75" customHeight="1">
      <c r="B6" s="51" t="s">
        <v>297</v>
      </c>
      <c r="C6" s="51" t="s">
        <v>298</v>
      </c>
      <c r="D6" s="51" t="s">
        <v>299</v>
      </c>
      <c r="E6" s="51" t="s">
        <v>300</v>
      </c>
      <c r="F6" s="51" t="s">
        <v>301</v>
      </c>
      <c r="G6" s="51" t="s">
        <v>302</v>
      </c>
      <c r="H6" s="51" t="s">
        <v>303</v>
      </c>
      <c r="I6" s="51" t="s">
        <v>304</v>
      </c>
    </row>
    <row r="7" spans="1:9" ht="78.75">
      <c r="B7" s="52"/>
      <c r="C7" s="52"/>
      <c r="D7" s="52"/>
      <c r="E7" s="53" t="s">
        <v>2653</v>
      </c>
      <c r="F7" s="52"/>
      <c r="G7" s="54"/>
      <c r="H7" s="54"/>
      <c r="I7" s="54"/>
    </row>
    <row r="8" spans="1:9" ht="22.5">
      <c r="B8" s="52"/>
      <c r="C8" s="52"/>
      <c r="D8" s="52"/>
      <c r="E8" s="53" t="s">
        <v>2654</v>
      </c>
      <c r="F8" s="52"/>
      <c r="G8" s="54"/>
      <c r="H8" s="54"/>
      <c r="I8" s="54"/>
    </row>
    <row r="9" spans="1:9">
      <c r="B9" s="55"/>
      <c r="C9" s="55"/>
      <c r="D9" s="55"/>
      <c r="E9" s="56" t="s">
        <v>307</v>
      </c>
      <c r="F9" s="57"/>
      <c r="G9" s="55"/>
      <c r="H9" s="55"/>
      <c r="I9" s="55"/>
    </row>
    <row r="10" spans="1:9" ht="45">
      <c r="B10" s="58" t="s">
        <v>297</v>
      </c>
      <c r="C10" s="58" t="s">
        <v>2655</v>
      </c>
      <c r="D10" s="58" t="s">
        <v>2656</v>
      </c>
      <c r="E10" s="59" t="s">
        <v>2657</v>
      </c>
      <c r="F10" s="58" t="s">
        <v>47</v>
      </c>
      <c r="G10" s="60">
        <v>1.5</v>
      </c>
      <c r="H10" s="61"/>
      <c r="I10" s="61"/>
    </row>
    <row r="11" spans="1:9" ht="22.5">
      <c r="B11" s="58" t="s">
        <v>298</v>
      </c>
      <c r="C11" s="58" t="s">
        <v>2658</v>
      </c>
      <c r="D11" s="58" t="s">
        <v>2656</v>
      </c>
      <c r="E11" s="59" t="s">
        <v>2659</v>
      </c>
      <c r="F11" s="58" t="s">
        <v>47</v>
      </c>
      <c r="G11" s="60">
        <v>1.5</v>
      </c>
      <c r="H11" s="61"/>
      <c r="I11" s="61"/>
    </row>
    <row r="12" spans="1:9" ht="33.75">
      <c r="B12" s="58" t="s">
        <v>299</v>
      </c>
      <c r="C12" s="58" t="s">
        <v>2497</v>
      </c>
      <c r="D12" s="58" t="s">
        <v>2656</v>
      </c>
      <c r="E12" s="59" t="s">
        <v>2499</v>
      </c>
      <c r="F12" s="58" t="s">
        <v>43</v>
      </c>
      <c r="G12" s="60">
        <v>21.12</v>
      </c>
      <c r="H12" s="61"/>
      <c r="I12" s="61"/>
    </row>
    <row r="13" spans="1:9" ht="45">
      <c r="B13" s="58" t="s">
        <v>300</v>
      </c>
      <c r="C13" s="58" t="s">
        <v>2500</v>
      </c>
      <c r="D13" s="58" t="s">
        <v>2656</v>
      </c>
      <c r="E13" s="59" t="s">
        <v>2501</v>
      </c>
      <c r="F13" s="58" t="s">
        <v>43</v>
      </c>
      <c r="G13" s="60">
        <v>5.28</v>
      </c>
      <c r="H13" s="61"/>
      <c r="I13" s="61"/>
    </row>
    <row r="14" spans="1:9" ht="33.75">
      <c r="B14" s="58" t="s">
        <v>301</v>
      </c>
      <c r="C14" s="58" t="s">
        <v>2502</v>
      </c>
      <c r="D14" s="58" t="s">
        <v>2656</v>
      </c>
      <c r="E14" s="59" t="s">
        <v>2503</v>
      </c>
      <c r="F14" s="58" t="s">
        <v>43</v>
      </c>
      <c r="G14" s="60">
        <v>0.88</v>
      </c>
      <c r="H14" s="61"/>
      <c r="I14" s="61"/>
    </row>
    <row r="15" spans="1:9" ht="45">
      <c r="B15" s="58" t="s">
        <v>302</v>
      </c>
      <c r="C15" s="58" t="s">
        <v>2504</v>
      </c>
      <c r="D15" s="58" t="s">
        <v>2656</v>
      </c>
      <c r="E15" s="59" t="s">
        <v>316</v>
      </c>
      <c r="F15" s="58" t="s">
        <v>43</v>
      </c>
      <c r="G15" s="60">
        <v>3.52</v>
      </c>
      <c r="H15" s="61"/>
      <c r="I15" s="61"/>
    </row>
    <row r="16" spans="1:9" ht="45">
      <c r="B16" s="58" t="s">
        <v>303</v>
      </c>
      <c r="C16" s="58" t="s">
        <v>2505</v>
      </c>
      <c r="D16" s="58" t="s">
        <v>2656</v>
      </c>
      <c r="E16" s="59" t="s">
        <v>360</v>
      </c>
      <c r="F16" s="58" t="s">
        <v>43</v>
      </c>
      <c r="G16" s="60">
        <v>2.4</v>
      </c>
      <c r="H16" s="61"/>
      <c r="I16" s="61"/>
    </row>
    <row r="17" spans="2:9" ht="45">
      <c r="B17" s="58" t="s">
        <v>304</v>
      </c>
      <c r="C17" s="58" t="s">
        <v>2505</v>
      </c>
      <c r="D17" s="58" t="s">
        <v>2656</v>
      </c>
      <c r="E17" s="59" t="s">
        <v>322</v>
      </c>
      <c r="F17" s="58" t="s">
        <v>43</v>
      </c>
      <c r="G17" s="60">
        <v>16.491</v>
      </c>
      <c r="H17" s="61"/>
      <c r="I17" s="61"/>
    </row>
    <row r="18" spans="2:9" ht="67.5">
      <c r="B18" s="58" t="s">
        <v>577</v>
      </c>
      <c r="C18" s="58" t="s">
        <v>2506</v>
      </c>
      <c r="D18" s="58" t="s">
        <v>2656</v>
      </c>
      <c r="E18" s="59" t="s">
        <v>324</v>
      </c>
      <c r="F18" s="58" t="s">
        <v>43</v>
      </c>
      <c r="G18" s="60">
        <v>9.9090000000000007</v>
      </c>
      <c r="H18" s="61"/>
      <c r="I18" s="61"/>
    </row>
    <row r="19" spans="2:9" ht="56.25">
      <c r="B19" s="58" t="s">
        <v>580</v>
      </c>
      <c r="C19" s="58" t="s">
        <v>2507</v>
      </c>
      <c r="D19" s="58" t="s">
        <v>2656</v>
      </c>
      <c r="E19" s="59" t="s">
        <v>326</v>
      </c>
      <c r="F19" s="58" t="s">
        <v>43</v>
      </c>
      <c r="G19" s="60">
        <v>9.9090000000000007</v>
      </c>
      <c r="H19" s="61"/>
      <c r="I19" s="61"/>
    </row>
    <row r="20" spans="2:9" ht="33.75">
      <c r="B20" s="58" t="s">
        <v>587</v>
      </c>
      <c r="C20" s="58" t="s">
        <v>2660</v>
      </c>
      <c r="D20" s="58" t="s">
        <v>2656</v>
      </c>
      <c r="E20" s="59" t="s">
        <v>2661</v>
      </c>
      <c r="F20" s="58" t="s">
        <v>47</v>
      </c>
      <c r="G20" s="60">
        <v>1.5</v>
      </c>
      <c r="H20" s="61"/>
      <c r="I20" s="61"/>
    </row>
    <row r="21" spans="2:9" ht="33.75">
      <c r="B21" s="58" t="s">
        <v>590</v>
      </c>
      <c r="C21" s="58" t="s">
        <v>2662</v>
      </c>
      <c r="D21" s="58" t="s">
        <v>2656</v>
      </c>
      <c r="E21" s="59" t="s">
        <v>2663</v>
      </c>
      <c r="F21" s="58" t="s">
        <v>47</v>
      </c>
      <c r="G21" s="60">
        <v>1.5</v>
      </c>
      <c r="H21" s="61"/>
      <c r="I21" s="61"/>
    </row>
    <row r="22" spans="2:9">
      <c r="B22" s="62"/>
      <c r="C22" s="62"/>
      <c r="D22" s="62"/>
      <c r="E22" s="62" t="s">
        <v>327</v>
      </c>
      <c r="F22" s="62"/>
      <c r="G22" s="62"/>
      <c r="H22" s="62"/>
      <c r="I22" s="63"/>
    </row>
    <row r="23" spans="2:9">
      <c r="B23" s="55"/>
      <c r="C23" s="55"/>
      <c r="D23" s="55"/>
      <c r="E23" s="56" t="s">
        <v>328</v>
      </c>
      <c r="F23" s="57"/>
      <c r="G23" s="55"/>
      <c r="H23" s="55"/>
      <c r="I23" s="55"/>
    </row>
    <row r="24" spans="2:9" ht="33.75">
      <c r="B24" s="58" t="s">
        <v>593</v>
      </c>
      <c r="C24" s="58" t="s">
        <v>2511</v>
      </c>
      <c r="D24" s="58" t="s">
        <v>2664</v>
      </c>
      <c r="E24" s="59" t="s">
        <v>2512</v>
      </c>
      <c r="F24" s="58" t="s">
        <v>106</v>
      </c>
      <c r="G24" s="60">
        <v>11</v>
      </c>
      <c r="H24" s="61"/>
      <c r="I24" s="61"/>
    </row>
    <row r="25" spans="2:9" ht="33.75">
      <c r="B25" s="58" t="s">
        <v>597</v>
      </c>
      <c r="C25" s="58" t="s">
        <v>2513</v>
      </c>
      <c r="D25" s="58" t="s">
        <v>2664</v>
      </c>
      <c r="E25" s="59" t="s">
        <v>2514</v>
      </c>
      <c r="F25" s="58" t="s">
        <v>2515</v>
      </c>
      <c r="G25" s="60">
        <v>3</v>
      </c>
      <c r="H25" s="61"/>
      <c r="I25" s="61"/>
    </row>
    <row r="26" spans="2:9" ht="33.75">
      <c r="B26" s="58" t="s">
        <v>600</v>
      </c>
      <c r="C26" s="58" t="s">
        <v>2665</v>
      </c>
      <c r="D26" s="58" t="s">
        <v>2664</v>
      </c>
      <c r="E26" s="59" t="s">
        <v>2666</v>
      </c>
      <c r="F26" s="58" t="s">
        <v>389</v>
      </c>
      <c r="G26" s="60">
        <v>1</v>
      </c>
      <c r="H26" s="61"/>
      <c r="I26" s="61"/>
    </row>
    <row r="27" spans="2:9" ht="33.75">
      <c r="B27" s="58" t="s">
        <v>603</v>
      </c>
      <c r="C27" s="58" t="s">
        <v>2667</v>
      </c>
      <c r="D27" s="58" t="s">
        <v>2664</v>
      </c>
      <c r="E27" s="59" t="s">
        <v>2668</v>
      </c>
      <c r="F27" s="58" t="s">
        <v>341</v>
      </c>
      <c r="G27" s="60">
        <v>2</v>
      </c>
      <c r="H27" s="61"/>
      <c r="I27" s="61"/>
    </row>
    <row r="28" spans="2:9" ht="33.75">
      <c r="B28" s="58" t="s">
        <v>604</v>
      </c>
      <c r="C28" s="58" t="s">
        <v>2667</v>
      </c>
      <c r="D28" s="58" t="s">
        <v>2664</v>
      </c>
      <c r="E28" s="59" t="s">
        <v>2669</v>
      </c>
      <c r="F28" s="58" t="s">
        <v>341</v>
      </c>
      <c r="G28" s="60">
        <v>1</v>
      </c>
      <c r="H28" s="61"/>
      <c r="I28" s="61"/>
    </row>
    <row r="29" spans="2:9" ht="45">
      <c r="B29" s="58" t="s">
        <v>607</v>
      </c>
      <c r="C29" s="58" t="s">
        <v>2670</v>
      </c>
      <c r="D29" s="58" t="s">
        <v>2664</v>
      </c>
      <c r="E29" s="59" t="s">
        <v>2671</v>
      </c>
      <c r="F29" s="58" t="s">
        <v>389</v>
      </c>
      <c r="G29" s="60">
        <v>1</v>
      </c>
      <c r="H29" s="61"/>
      <c r="I29" s="61"/>
    </row>
    <row r="30" spans="2:9" ht="45">
      <c r="B30" s="58" t="s">
        <v>610</v>
      </c>
      <c r="C30" s="58" t="s">
        <v>2672</v>
      </c>
      <c r="D30" s="58" t="s">
        <v>2664</v>
      </c>
      <c r="E30" s="59" t="s">
        <v>2673</v>
      </c>
      <c r="F30" s="58" t="s">
        <v>341</v>
      </c>
      <c r="G30" s="60">
        <v>1</v>
      </c>
      <c r="H30" s="61"/>
      <c r="I30" s="61"/>
    </row>
    <row r="31" spans="2:9" ht="33.75">
      <c r="B31" s="58" t="s">
        <v>611</v>
      </c>
      <c r="C31" s="58" t="s">
        <v>2528</v>
      </c>
      <c r="D31" s="58" t="s">
        <v>2664</v>
      </c>
      <c r="E31" s="59" t="s">
        <v>2674</v>
      </c>
      <c r="F31" s="58" t="s">
        <v>335</v>
      </c>
      <c r="G31" s="60">
        <v>1</v>
      </c>
      <c r="H31" s="61"/>
      <c r="I31" s="61"/>
    </row>
    <row r="32" spans="2:9" ht="33.75">
      <c r="B32" s="58" t="s">
        <v>614</v>
      </c>
      <c r="C32" s="58" t="s">
        <v>2518</v>
      </c>
      <c r="D32" s="58" t="s">
        <v>2664</v>
      </c>
      <c r="E32" s="59" t="s">
        <v>2519</v>
      </c>
      <c r="F32" s="58" t="s">
        <v>341</v>
      </c>
      <c r="G32" s="60">
        <v>1</v>
      </c>
      <c r="H32" s="61"/>
      <c r="I32" s="61"/>
    </row>
    <row r="33" spans="2:9" ht="45">
      <c r="B33" s="58" t="s">
        <v>617</v>
      </c>
      <c r="C33" s="58" t="s">
        <v>2675</v>
      </c>
      <c r="D33" s="58" t="s">
        <v>2664</v>
      </c>
      <c r="E33" s="59" t="s">
        <v>2676</v>
      </c>
      <c r="F33" s="58" t="s">
        <v>389</v>
      </c>
      <c r="G33" s="60">
        <v>1</v>
      </c>
      <c r="H33" s="61"/>
      <c r="I33" s="61"/>
    </row>
    <row r="34" spans="2:9" ht="33.75">
      <c r="B34" s="58" t="s">
        <v>620</v>
      </c>
      <c r="C34" s="58" t="s">
        <v>2677</v>
      </c>
      <c r="D34" s="58" t="s">
        <v>2664</v>
      </c>
      <c r="E34" s="59" t="s">
        <v>2678</v>
      </c>
      <c r="F34" s="58" t="s">
        <v>389</v>
      </c>
      <c r="G34" s="60">
        <v>1</v>
      </c>
      <c r="H34" s="61"/>
      <c r="I34" s="61"/>
    </row>
    <row r="35" spans="2:9" ht="33.75">
      <c r="B35" s="58" t="s">
        <v>621</v>
      </c>
      <c r="C35" s="58" t="s">
        <v>2679</v>
      </c>
      <c r="D35" s="58" t="s">
        <v>2664</v>
      </c>
      <c r="E35" s="59" t="s">
        <v>2680</v>
      </c>
      <c r="F35" s="58" t="s">
        <v>341</v>
      </c>
      <c r="G35" s="60">
        <v>3</v>
      </c>
      <c r="H35" s="61"/>
      <c r="I35" s="61"/>
    </row>
    <row r="36" spans="2:9" ht="33.75">
      <c r="B36" s="58" t="s">
        <v>624</v>
      </c>
      <c r="C36" s="58" t="s">
        <v>2681</v>
      </c>
      <c r="D36" s="58" t="s">
        <v>2664</v>
      </c>
      <c r="E36" s="59" t="s">
        <v>2682</v>
      </c>
      <c r="F36" s="58" t="s">
        <v>341</v>
      </c>
      <c r="G36" s="60">
        <v>1</v>
      </c>
      <c r="H36" s="61"/>
      <c r="I36" s="61"/>
    </row>
    <row r="37" spans="2:9" ht="33.75">
      <c r="B37" s="58" t="s">
        <v>627</v>
      </c>
      <c r="C37" s="58" t="s">
        <v>2528</v>
      </c>
      <c r="D37" s="58" t="s">
        <v>2664</v>
      </c>
      <c r="E37" s="59" t="s">
        <v>2529</v>
      </c>
      <c r="F37" s="58" t="s">
        <v>341</v>
      </c>
      <c r="G37" s="60">
        <v>1</v>
      </c>
      <c r="H37" s="61"/>
      <c r="I37" s="61"/>
    </row>
    <row r="38" spans="2:9" ht="33.75">
      <c r="B38" s="58" t="s">
        <v>630</v>
      </c>
      <c r="C38" s="58" t="s">
        <v>2683</v>
      </c>
      <c r="D38" s="58" t="s">
        <v>2664</v>
      </c>
      <c r="E38" s="59" t="s">
        <v>2684</v>
      </c>
      <c r="F38" s="58" t="s">
        <v>43</v>
      </c>
      <c r="G38" s="60">
        <v>0.18</v>
      </c>
      <c r="H38" s="61"/>
      <c r="I38" s="61"/>
    </row>
    <row r="39" spans="2:9" ht="33.75">
      <c r="B39" s="58" t="s">
        <v>633</v>
      </c>
      <c r="C39" s="58" t="s">
        <v>2532</v>
      </c>
      <c r="D39" s="58" t="s">
        <v>2664</v>
      </c>
      <c r="E39" s="59" t="s">
        <v>2533</v>
      </c>
      <c r="F39" s="58" t="s">
        <v>106</v>
      </c>
      <c r="G39" s="60">
        <v>11</v>
      </c>
      <c r="H39" s="61"/>
      <c r="I39" s="61"/>
    </row>
    <row r="40" spans="2:9" ht="33.75">
      <c r="B40" s="58" t="s">
        <v>638</v>
      </c>
      <c r="C40" s="58" t="s">
        <v>2575</v>
      </c>
      <c r="D40" s="58" t="s">
        <v>2664</v>
      </c>
      <c r="E40" s="59" t="s">
        <v>2576</v>
      </c>
      <c r="F40" s="58" t="s">
        <v>106</v>
      </c>
      <c r="G40" s="60">
        <v>3</v>
      </c>
      <c r="H40" s="61"/>
      <c r="I40" s="61"/>
    </row>
    <row r="41" spans="2:9" ht="33.75">
      <c r="B41" s="58" t="s">
        <v>639</v>
      </c>
      <c r="C41" s="58" t="s">
        <v>2574</v>
      </c>
      <c r="D41" s="58" t="s">
        <v>2664</v>
      </c>
      <c r="E41" s="59" t="s">
        <v>345</v>
      </c>
      <c r="F41" s="58" t="s">
        <v>47</v>
      </c>
      <c r="G41" s="60">
        <v>0.5</v>
      </c>
      <c r="H41" s="61"/>
      <c r="I41" s="61"/>
    </row>
    <row r="42" spans="2:9" ht="56.25">
      <c r="B42" s="58" t="s">
        <v>640</v>
      </c>
      <c r="C42" s="58" t="s">
        <v>2528</v>
      </c>
      <c r="D42" s="58" t="s">
        <v>2664</v>
      </c>
      <c r="E42" s="59" t="s">
        <v>2685</v>
      </c>
      <c r="F42" s="58" t="s">
        <v>389</v>
      </c>
      <c r="G42" s="60">
        <v>1</v>
      </c>
      <c r="H42" s="61"/>
      <c r="I42" s="61"/>
    </row>
    <row r="43" spans="2:9" ht="33.75">
      <c r="B43" s="58" t="s">
        <v>641</v>
      </c>
      <c r="C43" s="58" t="s">
        <v>2528</v>
      </c>
      <c r="D43" s="58" t="s">
        <v>2664</v>
      </c>
      <c r="E43" s="59" t="s">
        <v>2686</v>
      </c>
      <c r="F43" s="58" t="s">
        <v>389</v>
      </c>
      <c r="G43" s="60">
        <v>1</v>
      </c>
      <c r="H43" s="61"/>
      <c r="I43" s="61"/>
    </row>
    <row r="44" spans="2:9" ht="33.75">
      <c r="B44" s="58" t="s">
        <v>643</v>
      </c>
      <c r="C44" s="58" t="s">
        <v>2687</v>
      </c>
      <c r="D44" s="58" t="s">
        <v>2664</v>
      </c>
      <c r="E44" s="59" t="s">
        <v>2688</v>
      </c>
      <c r="F44" s="58" t="s">
        <v>106</v>
      </c>
      <c r="G44" s="60">
        <v>85</v>
      </c>
      <c r="H44" s="61"/>
      <c r="I44" s="61"/>
    </row>
    <row r="45" spans="2:9">
      <c r="B45" s="62"/>
      <c r="C45" s="62"/>
      <c r="D45" s="62"/>
      <c r="E45" s="62" t="s">
        <v>346</v>
      </c>
      <c r="F45" s="62"/>
      <c r="G45" s="62"/>
      <c r="H45" s="62"/>
      <c r="I45" s="63"/>
    </row>
    <row r="46" spans="2:9" ht="15" thickBot="1">
      <c r="B46" s="62"/>
      <c r="C46" s="62"/>
      <c r="D46" s="62"/>
      <c r="E46" s="62" t="s">
        <v>2534</v>
      </c>
      <c r="F46" s="62"/>
      <c r="G46" s="62"/>
      <c r="H46" s="62"/>
      <c r="I46" s="63"/>
    </row>
    <row r="47" spans="2:9" ht="15" thickBot="1">
      <c r="B47" s="64" t="s">
        <v>111</v>
      </c>
      <c r="C47" s="64"/>
      <c r="D47" s="64"/>
      <c r="E47" s="64"/>
      <c r="F47" s="64"/>
      <c r="G47" s="64"/>
      <c r="H47" s="64"/>
      <c r="I47" s="65"/>
    </row>
    <row r="48" spans="2:9" ht="12.75" customHeight="1" thickBot="1">
      <c r="B48" s="64" t="s">
        <v>112</v>
      </c>
      <c r="C48" s="64"/>
      <c r="D48" s="64"/>
      <c r="E48" s="64"/>
      <c r="F48" s="64"/>
      <c r="G48" s="64"/>
      <c r="H48" s="64"/>
      <c r="I48" s="65"/>
    </row>
    <row r="49" spans="2:9" ht="12.75" customHeight="1" thickBot="1">
      <c r="B49" s="64" t="s">
        <v>113</v>
      </c>
      <c r="C49" s="64"/>
      <c r="D49" s="64"/>
      <c r="E49" s="64"/>
      <c r="F49" s="64"/>
      <c r="G49" s="64"/>
      <c r="H49" s="64"/>
      <c r="I49" s="65"/>
    </row>
  </sheetData>
  <mergeCells count="6">
    <mergeCell ref="B2:I2"/>
    <mergeCell ref="B3:I3"/>
    <mergeCell ref="B4:I4"/>
    <mergeCell ref="B47:H47"/>
    <mergeCell ref="B48:H48"/>
    <mergeCell ref="B49:H4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35"/>
  <sheetViews>
    <sheetView topLeftCell="A23" workbookViewId="0">
      <selection activeCell="G25" sqref="G25"/>
    </sheetView>
  </sheetViews>
  <sheetFormatPr defaultRowHeight="14.25"/>
  <cols>
    <col min="1" max="1" width="5.375" bestFit="1" customWidth="1"/>
    <col min="2" max="2" width="19.25" style="148" customWidth="1"/>
    <col min="3" max="3" width="14.25" customWidth="1"/>
    <col min="4" max="4" width="46.375" style="148" customWidth="1"/>
    <col min="5" max="5" width="7.875" bestFit="1" customWidth="1"/>
    <col min="6" max="6" width="8.625" customWidth="1"/>
    <col min="7" max="7" width="9.5" bestFit="1" customWidth="1"/>
    <col min="8" max="8" width="7.75" bestFit="1" customWidth="1"/>
  </cols>
  <sheetData>
    <row r="1" spans="1:8" s="134" customFormat="1" ht="15.75">
      <c r="A1" s="133" t="s">
        <v>23</v>
      </c>
      <c r="B1" s="133"/>
      <c r="C1" s="133"/>
      <c r="D1" s="133"/>
      <c r="E1" s="133"/>
      <c r="F1" s="133"/>
      <c r="G1" s="133"/>
      <c r="H1" s="133"/>
    </row>
    <row r="2" spans="1:8" ht="30" customHeight="1">
      <c r="A2" s="135" t="s">
        <v>2689</v>
      </c>
      <c r="B2" s="135"/>
      <c r="C2" s="135"/>
      <c r="D2" s="135"/>
      <c r="E2" s="135"/>
      <c r="F2" s="135"/>
      <c r="G2" s="135"/>
      <c r="H2" s="135"/>
    </row>
    <row r="3" spans="1:8">
      <c r="A3" s="136" t="s">
        <v>2690</v>
      </c>
      <c r="B3" s="136"/>
      <c r="C3" s="136"/>
      <c r="D3" s="136"/>
      <c r="E3" s="136"/>
      <c r="F3" s="136"/>
      <c r="G3" s="136"/>
      <c r="H3" s="136"/>
    </row>
    <row r="4" spans="1:8" ht="15">
      <c r="A4" s="137" t="s">
        <v>26</v>
      </c>
      <c r="B4" s="138" t="s">
        <v>27</v>
      </c>
      <c r="C4" s="137" t="s">
        <v>28</v>
      </c>
      <c r="D4" s="138" t="s">
        <v>29</v>
      </c>
      <c r="E4" s="138" t="s">
        <v>30</v>
      </c>
      <c r="F4" s="137" t="s">
        <v>31</v>
      </c>
      <c r="G4" s="137" t="s">
        <v>32</v>
      </c>
      <c r="H4" s="139" t="s">
        <v>33</v>
      </c>
    </row>
    <row r="5" spans="1:8" ht="15">
      <c r="A5" s="137">
        <v>1</v>
      </c>
      <c r="B5" s="138">
        <v>2</v>
      </c>
      <c r="C5" s="137">
        <v>3</v>
      </c>
      <c r="D5" s="138">
        <v>4</v>
      </c>
      <c r="E5" s="137">
        <v>5</v>
      </c>
      <c r="F5" s="137">
        <v>6</v>
      </c>
      <c r="G5" s="137">
        <v>7</v>
      </c>
      <c r="H5" s="137">
        <v>8</v>
      </c>
    </row>
    <row r="6" spans="1:8" ht="15">
      <c r="A6" s="140">
        <v>1</v>
      </c>
      <c r="B6" s="141"/>
      <c r="C6" s="140"/>
      <c r="D6" s="142" t="s">
        <v>2691</v>
      </c>
      <c r="E6" s="140"/>
      <c r="F6" s="140"/>
      <c r="G6" s="140"/>
      <c r="H6" s="143"/>
    </row>
    <row r="7" spans="1:8" ht="28.5">
      <c r="A7" s="25" t="s">
        <v>35</v>
      </c>
      <c r="B7" s="26" t="s">
        <v>2692</v>
      </c>
      <c r="C7" s="25" t="s">
        <v>2693</v>
      </c>
      <c r="D7" s="26" t="s">
        <v>2694</v>
      </c>
      <c r="E7" s="25" t="s">
        <v>43</v>
      </c>
      <c r="F7" s="25">
        <v>63.54</v>
      </c>
      <c r="G7" s="25"/>
      <c r="H7" s="27"/>
    </row>
    <row r="8" spans="1:8" ht="28.5">
      <c r="A8" s="25" t="s">
        <v>40</v>
      </c>
      <c r="B8" s="26" t="s">
        <v>2695</v>
      </c>
      <c r="C8" s="25" t="s">
        <v>2693</v>
      </c>
      <c r="D8" s="26" t="s">
        <v>2696</v>
      </c>
      <c r="E8" s="25" t="s">
        <v>43</v>
      </c>
      <c r="F8" s="25">
        <v>63.54</v>
      </c>
      <c r="G8" s="25"/>
      <c r="H8" s="27"/>
    </row>
    <row r="9" spans="1:8" ht="28.5">
      <c r="A9" s="25" t="s">
        <v>44</v>
      </c>
      <c r="B9" s="26" t="s">
        <v>54</v>
      </c>
      <c r="C9" s="26" t="s">
        <v>55</v>
      </c>
      <c r="D9" s="26" t="s">
        <v>56</v>
      </c>
      <c r="E9" s="25" t="s">
        <v>43</v>
      </c>
      <c r="F9" s="25">
        <v>254.18</v>
      </c>
      <c r="G9" s="25"/>
      <c r="H9" s="27"/>
    </row>
    <row r="10" spans="1:8">
      <c r="A10" s="144"/>
      <c r="B10" s="145"/>
      <c r="C10" s="144"/>
      <c r="D10" s="145" t="s">
        <v>2697</v>
      </c>
      <c r="E10" s="144"/>
      <c r="F10" s="144"/>
      <c r="G10" s="144"/>
      <c r="H10" s="146"/>
    </row>
    <row r="11" spans="1:8" ht="15">
      <c r="A11" s="140">
        <v>2</v>
      </c>
      <c r="B11" s="141"/>
      <c r="C11" s="140"/>
      <c r="D11" s="142" t="s">
        <v>2698</v>
      </c>
      <c r="E11" s="140"/>
      <c r="F11" s="140"/>
      <c r="G11" s="140"/>
      <c r="H11" s="140"/>
    </row>
    <row r="12" spans="1:8" ht="28.5">
      <c r="A12" s="25" t="s">
        <v>2699</v>
      </c>
      <c r="B12" s="26" t="s">
        <v>2700</v>
      </c>
      <c r="C12" s="25" t="s">
        <v>2693</v>
      </c>
      <c r="D12" s="26" t="s">
        <v>2701</v>
      </c>
      <c r="E12" s="25" t="s">
        <v>188</v>
      </c>
      <c r="F12" s="25">
        <v>30</v>
      </c>
      <c r="G12" s="25"/>
      <c r="H12" s="27"/>
    </row>
    <row r="13" spans="1:8" ht="28.5">
      <c r="A13" s="25" t="s">
        <v>53</v>
      </c>
      <c r="B13" s="26" t="s">
        <v>2702</v>
      </c>
      <c r="C13" s="25" t="s">
        <v>2693</v>
      </c>
      <c r="D13" s="26" t="s">
        <v>2703</v>
      </c>
      <c r="E13" s="25" t="s">
        <v>188</v>
      </c>
      <c r="F13" s="25">
        <v>20</v>
      </c>
      <c r="G13" s="25"/>
      <c r="H13" s="27"/>
    </row>
    <row r="14" spans="1:8" ht="28.5">
      <c r="A14" s="25" t="s">
        <v>57</v>
      </c>
      <c r="B14" s="26" t="s">
        <v>2704</v>
      </c>
      <c r="C14" s="25" t="s">
        <v>2693</v>
      </c>
      <c r="D14" s="26" t="s">
        <v>2705</v>
      </c>
      <c r="E14" s="25" t="s">
        <v>188</v>
      </c>
      <c r="F14" s="25">
        <v>14</v>
      </c>
      <c r="G14" s="25"/>
      <c r="H14" s="27"/>
    </row>
    <row r="15" spans="1:8" ht="28.5">
      <c r="A15" s="25" t="s">
        <v>61</v>
      </c>
      <c r="B15" s="26" t="s">
        <v>2706</v>
      </c>
      <c r="C15" s="25" t="s">
        <v>2693</v>
      </c>
      <c r="D15" s="26" t="s">
        <v>2707</v>
      </c>
      <c r="E15" s="25" t="s">
        <v>188</v>
      </c>
      <c r="F15" s="25">
        <v>12</v>
      </c>
      <c r="G15" s="25"/>
      <c r="H15" s="27"/>
    </row>
    <row r="16" spans="1:8" ht="28.5">
      <c r="A16" s="25" t="s">
        <v>65</v>
      </c>
      <c r="B16" s="26" t="s">
        <v>2708</v>
      </c>
      <c r="C16" s="25" t="s">
        <v>2693</v>
      </c>
      <c r="D16" s="26" t="s">
        <v>2709</v>
      </c>
      <c r="E16" s="25" t="s">
        <v>188</v>
      </c>
      <c r="F16" s="25">
        <v>3</v>
      </c>
      <c r="G16" s="25"/>
      <c r="H16" s="27"/>
    </row>
    <row r="17" spans="1:8" ht="28.5">
      <c r="A17" s="25" t="s">
        <v>69</v>
      </c>
      <c r="B17" s="26" t="s">
        <v>2708</v>
      </c>
      <c r="C17" s="25" t="s">
        <v>2693</v>
      </c>
      <c r="D17" s="26" t="s">
        <v>2709</v>
      </c>
      <c r="E17" s="25" t="s">
        <v>188</v>
      </c>
      <c r="F17" s="25">
        <v>2</v>
      </c>
      <c r="G17" s="25"/>
      <c r="H17" s="27"/>
    </row>
    <row r="18" spans="1:8" ht="28.5">
      <c r="A18" s="25" t="s">
        <v>71</v>
      </c>
      <c r="B18" s="26" t="s">
        <v>2710</v>
      </c>
      <c r="C18" s="25" t="s">
        <v>2693</v>
      </c>
      <c r="D18" s="26" t="s">
        <v>2711</v>
      </c>
      <c r="E18" s="25" t="s">
        <v>188</v>
      </c>
      <c r="F18" s="25">
        <v>2</v>
      </c>
      <c r="G18" s="25"/>
      <c r="H18" s="27"/>
    </row>
    <row r="19" spans="1:8" ht="28.5">
      <c r="A19" s="25" t="s">
        <v>74</v>
      </c>
      <c r="B19" s="26" t="s">
        <v>2708</v>
      </c>
      <c r="C19" s="25" t="s">
        <v>2693</v>
      </c>
      <c r="D19" s="26" t="s">
        <v>2709</v>
      </c>
      <c r="E19" s="25" t="s">
        <v>188</v>
      </c>
      <c r="F19" s="25">
        <v>1</v>
      </c>
      <c r="G19" s="25"/>
      <c r="H19" s="27"/>
    </row>
    <row r="20" spans="1:8" ht="44.25" customHeight="1">
      <c r="A20" s="25" t="s">
        <v>76</v>
      </c>
      <c r="B20" s="26" t="s">
        <v>2710</v>
      </c>
      <c r="C20" s="25" t="s">
        <v>2693</v>
      </c>
      <c r="D20" s="26" t="s">
        <v>2712</v>
      </c>
      <c r="E20" s="25" t="s">
        <v>188</v>
      </c>
      <c r="F20" s="25">
        <v>1</v>
      </c>
      <c r="G20" s="25"/>
      <c r="H20" s="27"/>
    </row>
    <row r="21" spans="1:8" ht="29.25" customHeight="1">
      <c r="A21" s="25" t="s">
        <v>78</v>
      </c>
      <c r="B21" s="26" t="s">
        <v>2713</v>
      </c>
      <c r="C21" s="25" t="s">
        <v>2693</v>
      </c>
      <c r="D21" s="26" t="s">
        <v>2714</v>
      </c>
      <c r="E21" s="25" t="s">
        <v>47</v>
      </c>
      <c r="F21" s="27">
        <v>5</v>
      </c>
      <c r="G21" s="25"/>
      <c r="H21" s="27"/>
    </row>
    <row r="22" spans="1:8" hidden="1">
      <c r="A22" s="25" t="s">
        <v>81</v>
      </c>
      <c r="B22" s="26" t="s">
        <v>2715</v>
      </c>
      <c r="C22" s="25" t="s">
        <v>2693</v>
      </c>
      <c r="D22" s="26" t="s">
        <v>2716</v>
      </c>
      <c r="E22" s="25" t="s">
        <v>2717</v>
      </c>
      <c r="F22" s="25">
        <v>14.86</v>
      </c>
      <c r="G22" s="25"/>
      <c r="H22" s="27"/>
    </row>
    <row r="23" spans="1:8">
      <c r="A23" s="147"/>
      <c r="B23" s="145"/>
      <c r="C23" s="144"/>
      <c r="D23" s="144" t="s">
        <v>2718</v>
      </c>
      <c r="E23" s="144"/>
      <c r="F23" s="144"/>
      <c r="G23" s="144"/>
      <c r="H23" s="146"/>
    </row>
    <row r="24" spans="1:8" ht="15">
      <c r="A24" s="140">
        <v>3</v>
      </c>
      <c r="B24" s="141"/>
      <c r="C24" s="140"/>
      <c r="D24" s="142" t="s">
        <v>2719</v>
      </c>
      <c r="E24" s="140"/>
      <c r="F24" s="140"/>
      <c r="G24" s="140"/>
      <c r="H24" s="140"/>
    </row>
    <row r="25" spans="1:8" ht="57">
      <c r="A25" s="25" t="s">
        <v>2720</v>
      </c>
      <c r="B25" s="26" t="s">
        <v>2721</v>
      </c>
      <c r="C25" s="26" t="s">
        <v>55</v>
      </c>
      <c r="D25" s="26" t="s">
        <v>2722</v>
      </c>
      <c r="E25" s="25" t="s">
        <v>188</v>
      </c>
      <c r="F25" s="25">
        <v>116</v>
      </c>
      <c r="G25" s="25"/>
      <c r="H25" s="27"/>
    </row>
    <row r="26" spans="1:8" ht="42.75">
      <c r="A26" s="25" t="s">
        <v>2723</v>
      </c>
      <c r="B26" s="26" t="s">
        <v>2724</v>
      </c>
      <c r="C26" s="26" t="s">
        <v>55</v>
      </c>
      <c r="D26" s="26" t="s">
        <v>2725</v>
      </c>
      <c r="E26" s="25" t="s">
        <v>188</v>
      </c>
      <c r="F26" s="25">
        <v>5</v>
      </c>
      <c r="G26" s="25"/>
      <c r="H26" s="27"/>
    </row>
    <row r="27" spans="1:8" ht="28.5">
      <c r="A27" s="25" t="s">
        <v>87</v>
      </c>
      <c r="B27" s="26" t="s">
        <v>45</v>
      </c>
      <c r="C27" s="26" t="s">
        <v>55</v>
      </c>
      <c r="D27" s="26" t="s">
        <v>2726</v>
      </c>
      <c r="E27" s="25" t="s">
        <v>2727</v>
      </c>
      <c r="F27" s="25">
        <v>11.87</v>
      </c>
      <c r="G27" s="25"/>
      <c r="H27" s="27"/>
    </row>
    <row r="28" spans="1:8">
      <c r="A28" s="144"/>
      <c r="B28" s="145"/>
      <c r="C28" s="144"/>
      <c r="D28" s="145" t="s">
        <v>2728</v>
      </c>
      <c r="E28" s="144"/>
      <c r="F28" s="144"/>
      <c r="G28" s="144"/>
      <c r="H28" s="146"/>
    </row>
    <row r="29" spans="1:8">
      <c r="A29" s="140">
        <v>4</v>
      </c>
      <c r="B29" s="141"/>
      <c r="C29" s="140"/>
      <c r="D29" s="141" t="s">
        <v>2729</v>
      </c>
      <c r="E29" s="140"/>
      <c r="F29" s="140"/>
      <c r="G29" s="140"/>
      <c r="H29" s="140"/>
    </row>
    <row r="30" spans="1:8" ht="28.5">
      <c r="A30" s="25" t="s">
        <v>2730</v>
      </c>
      <c r="B30" s="26" t="s">
        <v>45</v>
      </c>
      <c r="C30" s="26" t="s">
        <v>55</v>
      </c>
      <c r="D30" s="26" t="s">
        <v>70</v>
      </c>
      <c r="E30" s="25" t="s">
        <v>47</v>
      </c>
      <c r="F30" s="25">
        <v>211.82</v>
      </c>
      <c r="G30" s="25"/>
      <c r="H30" s="27"/>
    </row>
    <row r="31" spans="1:8" ht="28.5">
      <c r="A31" s="25" t="s">
        <v>2731</v>
      </c>
      <c r="B31" s="26" t="s">
        <v>72</v>
      </c>
      <c r="C31" s="26" t="s">
        <v>55</v>
      </c>
      <c r="D31" s="26" t="s">
        <v>73</v>
      </c>
      <c r="E31" s="25" t="s">
        <v>47</v>
      </c>
      <c r="F31" s="27">
        <v>2118.1799999999998</v>
      </c>
      <c r="G31" s="25"/>
      <c r="H31" s="27"/>
    </row>
    <row r="32" spans="1:8">
      <c r="A32" s="144"/>
      <c r="B32" s="145"/>
      <c r="C32" s="144"/>
      <c r="D32" s="145" t="s">
        <v>2732</v>
      </c>
      <c r="E32" s="144"/>
      <c r="F32" s="144"/>
      <c r="G32" s="144"/>
      <c r="H32" s="146"/>
    </row>
    <row r="33" spans="1:8">
      <c r="A33" s="34" t="s">
        <v>111</v>
      </c>
      <c r="B33" s="38"/>
      <c r="C33" s="38"/>
      <c r="D33" s="38"/>
      <c r="E33" s="38"/>
      <c r="F33" s="38"/>
      <c r="G33" s="38"/>
      <c r="H33" s="27"/>
    </row>
    <row r="34" spans="1:8">
      <c r="A34" s="34" t="s">
        <v>112</v>
      </c>
      <c r="B34" s="38"/>
      <c r="C34" s="38"/>
      <c r="D34" s="38"/>
      <c r="E34" s="38"/>
      <c r="F34" s="38"/>
      <c r="G34" s="38"/>
      <c r="H34" s="25"/>
    </row>
    <row r="35" spans="1:8">
      <c r="A35" s="34" t="s">
        <v>113</v>
      </c>
      <c r="B35" s="38"/>
      <c r="C35" s="38"/>
      <c r="D35" s="38"/>
      <c r="E35" s="38"/>
      <c r="F35" s="38"/>
      <c r="G35" s="38"/>
      <c r="H35" s="25"/>
    </row>
  </sheetData>
  <mergeCells count="6">
    <mergeCell ref="A1:H1"/>
    <mergeCell ref="A2:H2"/>
    <mergeCell ref="A3:H3"/>
    <mergeCell ref="A33:G33"/>
    <mergeCell ref="A34:G34"/>
    <mergeCell ref="A35:G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Zakresy nazwane</vt:lpstr>
      </vt:variant>
      <vt:variant>
        <vt:i4>1</vt:i4>
      </vt:variant>
    </vt:vector>
  </HeadingPairs>
  <TitlesOfParts>
    <vt:vector size="20" baseType="lpstr">
      <vt:lpstr>RAZEM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RAZEM!Obszar_wydruku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KatarzynaJ</dc:creator>
  <cp:lastModifiedBy>KatarzynaJ</cp:lastModifiedBy>
  <cp:lastPrinted>2026-02-19T12:17:28Z</cp:lastPrinted>
  <dcterms:created xsi:type="dcterms:W3CDTF">2026-02-11T09:49:33Z</dcterms:created>
  <dcterms:modified xsi:type="dcterms:W3CDTF">2026-02-19T13:26:49Z</dcterms:modified>
</cp:coreProperties>
</file>